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. CAL Y MAYOR\01. CABLE SAN CRISTOBAL\01. ESTUDIO DE TRÁNSITO\03. FASE 3\06. PRODUCTOS\OBSERVACIONES SDM A ET\TERCERAS OBSERVACIONES\BALANCEO DE VOLUMENES\"/>
    </mc:Choice>
  </mc:AlternateContent>
  <xr:revisionPtr revIDLastSave="0" documentId="13_ncr:1_{02EE7550-06C4-416D-95D5-603C1C99F30D}" xr6:coauthVersionLast="47" xr6:coauthVersionMax="47" xr10:uidLastSave="{00000000-0000-0000-0000-000000000000}"/>
  <bookViews>
    <workbookView xWindow="20370" yWindow="-120" windowWidth="29040" windowHeight="15720" activeTab="10" xr2:uid="{67E8BF08-96E1-4972-8223-09E507C4D5F6}"/>
  </bookViews>
  <sheets>
    <sheet name="HMD" sheetId="1" r:id="rId1"/>
    <sheet name="AUTO-AM" sheetId="2" r:id="rId2"/>
    <sheet name="AUTO-PM" sheetId="15" r:id="rId3"/>
    <sheet name="AUTO-ATIP" sheetId="17" r:id="rId4"/>
    <sheet name="BUS-AM" sheetId="18" r:id="rId5"/>
    <sheet name="BUS-PM" sheetId="20" r:id="rId6"/>
    <sheet name="BUS-ATIP" sheetId="21" r:id="rId7"/>
    <sheet name="CAMIÓN-AM " sheetId="22" r:id="rId8"/>
    <sheet name="CAMIÓN-PM  " sheetId="23" r:id="rId9"/>
    <sheet name="CAMIÓN-ATIP" sheetId="24" r:id="rId10"/>
    <sheet name="MOTOS-AM " sheetId="25" r:id="rId11"/>
    <sheet name="MOTOS-PM" sheetId="26" r:id="rId12"/>
    <sheet name="MOTOS-ATIP" sheetId="27" r:id="rId13"/>
  </sheets>
  <definedNames>
    <definedName name="_xlnm._FilterDatabase" localSheetId="0" hidden="1">HMD!$A$1:$O$112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9" i="27" l="1"/>
  <c r="AM19" i="27"/>
  <c r="S15" i="27"/>
  <c r="S14" i="27"/>
  <c r="AC13" i="27"/>
  <c r="AC12" i="27"/>
  <c r="X18" i="27"/>
  <c r="Z18" i="27"/>
  <c r="AW15" i="27"/>
  <c r="AW14" i="27"/>
  <c r="BG13" i="27"/>
  <c r="BG12" i="27"/>
  <c r="BB8" i="27"/>
  <c r="AZ8" i="27"/>
  <c r="BA8" i="27"/>
  <c r="B60" i="27"/>
  <c r="B62" i="27"/>
  <c r="B61" i="27"/>
  <c r="L58" i="27"/>
  <c r="L60" i="27"/>
  <c r="L59" i="27"/>
  <c r="I65" i="27"/>
  <c r="G65" i="27"/>
  <c r="H65" i="27"/>
  <c r="G55" i="27"/>
  <c r="E55" i="27"/>
  <c r="F55" i="27"/>
  <c r="AW60" i="27"/>
  <c r="AW62" i="27"/>
  <c r="AW61" i="27"/>
  <c r="BG58" i="27"/>
  <c r="BG60" i="27"/>
  <c r="BG59" i="27"/>
  <c r="BD65" i="27"/>
  <c r="BB65" i="27"/>
  <c r="BC65" i="27"/>
  <c r="BB55" i="27"/>
  <c r="AZ55" i="27"/>
  <c r="BA55" i="27"/>
  <c r="X66" i="27"/>
  <c r="V63" i="27"/>
  <c r="AA61" i="27"/>
  <c r="R60" i="27"/>
  <c r="AD58" i="27"/>
  <c r="R58" i="27"/>
  <c r="Y54" i="27"/>
  <c r="V54" i="27"/>
  <c r="BB49" i="27"/>
  <c r="AZ46" i="27"/>
  <c r="BE44" i="27"/>
  <c r="AV43" i="27"/>
  <c r="BH41" i="27"/>
  <c r="AV41" i="27"/>
  <c r="BC37" i="27"/>
  <c r="BB33" i="27" s="1"/>
  <c r="AZ37" i="27"/>
  <c r="X34" i="27"/>
  <c r="AZ31" i="27"/>
  <c r="V31" i="27"/>
  <c r="BE29" i="27"/>
  <c r="AV28" i="27"/>
  <c r="R28" i="27"/>
  <c r="BH26" i="27"/>
  <c r="AD26" i="27"/>
  <c r="R26" i="27"/>
  <c r="BC22" i="27"/>
  <c r="AZ22" i="27"/>
  <c r="Y22" i="27"/>
  <c r="V22" i="27"/>
  <c r="BB19" i="27"/>
  <c r="AK16" i="27"/>
  <c r="AP14" i="27"/>
  <c r="AG13" i="27"/>
  <c r="AS11" i="27"/>
  <c r="AG11" i="27"/>
  <c r="BC7" i="27"/>
  <c r="AN7" i="27"/>
  <c r="AK7" i="27"/>
  <c r="Y7" i="27"/>
  <c r="V7" i="27"/>
  <c r="S15" i="26"/>
  <c r="S14" i="26"/>
  <c r="AC13" i="26"/>
  <c r="AC12" i="26"/>
  <c r="X18" i="26"/>
  <c r="Z18" i="26"/>
  <c r="AW15" i="26"/>
  <c r="AW14" i="26"/>
  <c r="BG13" i="26"/>
  <c r="BG12" i="26"/>
  <c r="BB8" i="26"/>
  <c r="AZ8" i="26"/>
  <c r="BA8" i="26"/>
  <c r="B60" i="26"/>
  <c r="B62" i="26"/>
  <c r="B61" i="26"/>
  <c r="L58" i="26"/>
  <c r="L60" i="26"/>
  <c r="L59" i="26"/>
  <c r="I65" i="26"/>
  <c r="G65" i="26"/>
  <c r="H65" i="26"/>
  <c r="G55" i="26"/>
  <c r="E55" i="26"/>
  <c r="F55" i="26"/>
  <c r="AW60" i="26"/>
  <c r="AW62" i="26"/>
  <c r="AW61" i="26"/>
  <c r="BG58" i="26"/>
  <c r="BG60" i="26"/>
  <c r="BG59" i="26"/>
  <c r="BD65" i="26"/>
  <c r="BB65" i="26"/>
  <c r="BC65" i="26"/>
  <c r="BB55" i="26"/>
  <c r="AZ55" i="26"/>
  <c r="BA55" i="26"/>
  <c r="X66" i="26"/>
  <c r="V63" i="26"/>
  <c r="AA61" i="26"/>
  <c r="R60" i="26"/>
  <c r="AD58" i="26"/>
  <c r="Y54" i="26"/>
  <c r="V54" i="26"/>
  <c r="BB49" i="26"/>
  <c r="BE44" i="26"/>
  <c r="AV43" i="26"/>
  <c r="BH41" i="26"/>
  <c r="AV41" i="26"/>
  <c r="BC37" i="26"/>
  <c r="BB33" i="26" s="1"/>
  <c r="X34" i="26"/>
  <c r="AZ31" i="26"/>
  <c r="AZ46" i="26" s="1"/>
  <c r="V31" i="26"/>
  <c r="BE29" i="26"/>
  <c r="AA29" i="26"/>
  <c r="AV28" i="26"/>
  <c r="R28" i="26"/>
  <c r="BH26" i="26"/>
  <c r="AD26" i="26"/>
  <c r="R26" i="26"/>
  <c r="BC22" i="26"/>
  <c r="AZ22" i="26"/>
  <c r="Y22" i="26"/>
  <c r="V22" i="26"/>
  <c r="BB19" i="26"/>
  <c r="AM19" i="26"/>
  <c r="AK16" i="26"/>
  <c r="AP14" i="26"/>
  <c r="AG13" i="26"/>
  <c r="AS11" i="26"/>
  <c r="AG11" i="26"/>
  <c r="BC7" i="26"/>
  <c r="AN7" i="26"/>
  <c r="AK7" i="26"/>
  <c r="Y7" i="26"/>
  <c r="V7" i="26"/>
  <c r="S15" i="25"/>
  <c r="S14" i="25"/>
  <c r="AC13" i="25"/>
  <c r="AC12" i="25"/>
  <c r="X18" i="25"/>
  <c r="Z18" i="25"/>
  <c r="AW15" i="25"/>
  <c r="AW14" i="25"/>
  <c r="BG13" i="25"/>
  <c r="BG12" i="25"/>
  <c r="BB8" i="25"/>
  <c r="AZ8" i="25"/>
  <c r="BA8" i="25"/>
  <c r="B60" i="25"/>
  <c r="B62" i="25"/>
  <c r="B61" i="25"/>
  <c r="L58" i="25"/>
  <c r="L60" i="25"/>
  <c r="L59" i="25"/>
  <c r="I65" i="25"/>
  <c r="G65" i="25"/>
  <c r="H65" i="25"/>
  <c r="G55" i="25"/>
  <c r="E55" i="25"/>
  <c r="F55" i="25"/>
  <c r="AW60" i="25"/>
  <c r="AW62" i="25"/>
  <c r="AW61" i="25"/>
  <c r="BG58" i="25"/>
  <c r="BG60" i="25"/>
  <c r="BG59" i="25"/>
  <c r="BD65" i="25"/>
  <c r="BB65" i="25"/>
  <c r="BC65" i="25"/>
  <c r="BB55" i="25"/>
  <c r="AZ55" i="25"/>
  <c r="BA55" i="25"/>
  <c r="X66" i="25"/>
  <c r="X65" i="25"/>
  <c r="V63" i="25"/>
  <c r="AA61" i="25"/>
  <c r="R60" i="25"/>
  <c r="AD58" i="25"/>
  <c r="R58" i="25"/>
  <c r="Y54" i="25"/>
  <c r="V54" i="25"/>
  <c r="BB49" i="25"/>
  <c r="BE44" i="25"/>
  <c r="AV43" i="25"/>
  <c r="BH41" i="25"/>
  <c r="AV41" i="25"/>
  <c r="BC37" i="25"/>
  <c r="BB33" i="25" s="1"/>
  <c r="X34" i="25"/>
  <c r="V31" i="25"/>
  <c r="BE29" i="25"/>
  <c r="AA29" i="25"/>
  <c r="AV28" i="25"/>
  <c r="R28" i="25"/>
  <c r="BH26" i="25"/>
  <c r="AD26" i="25"/>
  <c r="R26" i="25"/>
  <c r="BC22" i="25"/>
  <c r="Y22" i="25"/>
  <c r="V22" i="25"/>
  <c r="BB19" i="25"/>
  <c r="AM19" i="25"/>
  <c r="AK16" i="25"/>
  <c r="AP14" i="25"/>
  <c r="AG13" i="25"/>
  <c r="AS11" i="25"/>
  <c r="AG11" i="25"/>
  <c r="BC7" i="25"/>
  <c r="AN7" i="25"/>
  <c r="AK7" i="25"/>
  <c r="Y7" i="25"/>
  <c r="V7" i="25"/>
  <c r="S15" i="24"/>
  <c r="S14" i="24"/>
  <c r="AC13" i="24"/>
  <c r="AC12" i="24"/>
  <c r="X18" i="24"/>
  <c r="Z18" i="24"/>
  <c r="AW14" i="24"/>
  <c r="BG13" i="24"/>
  <c r="BG12" i="24"/>
  <c r="BB8" i="24"/>
  <c r="AZ8" i="24"/>
  <c r="BA8" i="24"/>
  <c r="B62" i="24"/>
  <c r="B61" i="24"/>
  <c r="L60" i="24"/>
  <c r="L59" i="24"/>
  <c r="F55" i="24"/>
  <c r="E54" i="24" s="1"/>
  <c r="AW62" i="24"/>
  <c r="AW61" i="24"/>
  <c r="BD65" i="24"/>
  <c r="BB65" i="24"/>
  <c r="BC65" i="24"/>
  <c r="BC54" i="24" s="1"/>
  <c r="BB55" i="24"/>
  <c r="AZ55" i="24"/>
  <c r="BA55" i="24"/>
  <c r="X66" i="24"/>
  <c r="X65" i="24"/>
  <c r="G66" i="24"/>
  <c r="V63" i="24"/>
  <c r="AA61" i="24"/>
  <c r="R60" i="24"/>
  <c r="BH58" i="24"/>
  <c r="AD58" i="24"/>
  <c r="R58" i="24"/>
  <c r="Y54" i="24"/>
  <c r="V54" i="24"/>
  <c r="H54" i="24"/>
  <c r="BB49" i="24"/>
  <c r="BE44" i="24"/>
  <c r="AV43" i="24"/>
  <c r="BH41" i="24"/>
  <c r="AV41" i="24"/>
  <c r="BC37" i="24"/>
  <c r="BB33" i="24" s="1"/>
  <c r="AV26" i="24" s="1"/>
  <c r="X34" i="24"/>
  <c r="AZ31" i="24"/>
  <c r="BA38" i="24" s="1"/>
  <c r="V31" i="24"/>
  <c r="BE29" i="24"/>
  <c r="AA29" i="24"/>
  <c r="AV28" i="24"/>
  <c r="R28" i="24"/>
  <c r="BH26" i="24"/>
  <c r="AD26" i="24"/>
  <c r="R26" i="24"/>
  <c r="BC22" i="24"/>
  <c r="AZ22" i="24"/>
  <c r="Y22" i="24"/>
  <c r="V22" i="24"/>
  <c r="BB19" i="24"/>
  <c r="AM19" i="24"/>
  <c r="AK16" i="24"/>
  <c r="AP14" i="24"/>
  <c r="AG13" i="24"/>
  <c r="AS11" i="24"/>
  <c r="AG11" i="24"/>
  <c r="BC7" i="24"/>
  <c r="AN7" i="24"/>
  <c r="AK7" i="24"/>
  <c r="Y7" i="24"/>
  <c r="V7" i="24"/>
  <c r="AW15" i="23"/>
  <c r="AW14" i="23"/>
  <c r="BG13" i="23"/>
  <c r="BG12" i="23"/>
  <c r="BB8" i="23"/>
  <c r="AZ8" i="23"/>
  <c r="BA8" i="23"/>
  <c r="AW62" i="23"/>
  <c r="AW61" i="23"/>
  <c r="BD65" i="23"/>
  <c r="BC65" i="23"/>
  <c r="BC54" i="23" s="1"/>
  <c r="BB55" i="23"/>
  <c r="AZ55" i="23"/>
  <c r="BA55" i="23"/>
  <c r="B61" i="23"/>
  <c r="A60" i="23" s="1"/>
  <c r="L59" i="23"/>
  <c r="M58" i="23" s="1"/>
  <c r="I65" i="23"/>
  <c r="G66" i="23" s="1"/>
  <c r="F55" i="23"/>
  <c r="E63" i="23" s="1"/>
  <c r="S14" i="23"/>
  <c r="R13" i="23" s="1"/>
  <c r="AC13" i="23"/>
  <c r="V16" i="23" s="1"/>
  <c r="AC12" i="23"/>
  <c r="X18" i="23"/>
  <c r="Z18" i="23"/>
  <c r="X66" i="23"/>
  <c r="X65" i="23"/>
  <c r="V63" i="23"/>
  <c r="AA61" i="23"/>
  <c r="R60" i="23"/>
  <c r="BH58" i="23"/>
  <c r="AD58" i="23"/>
  <c r="R58" i="23"/>
  <c r="Y54" i="23"/>
  <c r="V54" i="23"/>
  <c r="H54" i="23"/>
  <c r="BB49" i="23"/>
  <c r="BE44" i="23"/>
  <c r="AV43" i="23"/>
  <c r="BH41" i="23"/>
  <c r="AV41" i="23"/>
  <c r="BA38" i="23"/>
  <c r="AZ46" i="23" s="1"/>
  <c r="BC37" i="23"/>
  <c r="X34" i="23"/>
  <c r="BB33" i="23"/>
  <c r="BB34" i="23" s="1"/>
  <c r="AZ31" i="23"/>
  <c r="V31" i="23"/>
  <c r="BE29" i="23"/>
  <c r="AA29" i="23"/>
  <c r="AV28" i="23"/>
  <c r="R28" i="23"/>
  <c r="BH26" i="23"/>
  <c r="AD26" i="23"/>
  <c r="R26" i="23"/>
  <c r="BC22" i="23"/>
  <c r="AZ22" i="23"/>
  <c r="Y22" i="23"/>
  <c r="V22" i="23"/>
  <c r="BB19" i="23"/>
  <c r="AM19" i="23"/>
  <c r="AK16" i="23"/>
  <c r="AP14" i="23"/>
  <c r="AG13" i="23"/>
  <c r="AS11" i="23"/>
  <c r="AG11" i="23"/>
  <c r="BC7" i="23"/>
  <c r="AN7" i="23"/>
  <c r="AK7" i="23"/>
  <c r="Y7" i="23"/>
  <c r="V7" i="23"/>
  <c r="S14" i="22"/>
  <c r="AC12" i="22"/>
  <c r="X18" i="22"/>
  <c r="Z18" i="22"/>
  <c r="AW15" i="22"/>
  <c r="AW14" i="22"/>
  <c r="BG13" i="22"/>
  <c r="BG12" i="22"/>
  <c r="BB8" i="22"/>
  <c r="AZ8" i="22"/>
  <c r="BA8" i="22"/>
  <c r="BD65" i="22"/>
  <c r="AW61" i="22"/>
  <c r="BG59" i="22"/>
  <c r="AV58" i="22" s="1"/>
  <c r="BC65" i="22"/>
  <c r="BC54" i="22" s="1"/>
  <c r="X65" i="22"/>
  <c r="X66" i="22" s="1"/>
  <c r="V63" i="22"/>
  <c r="E63" i="22"/>
  <c r="AA61" i="22"/>
  <c r="R60" i="22"/>
  <c r="AD58" i="22"/>
  <c r="R58" i="22"/>
  <c r="Y54" i="22"/>
  <c r="V54" i="22"/>
  <c r="BB49" i="22"/>
  <c r="BE44" i="22"/>
  <c r="AV43" i="22"/>
  <c r="BH41" i="22"/>
  <c r="AV41" i="22"/>
  <c r="BC37" i="22"/>
  <c r="BB33" i="22" s="1"/>
  <c r="X34" i="22"/>
  <c r="V31" i="22"/>
  <c r="BE29" i="22"/>
  <c r="AA29" i="22"/>
  <c r="AV28" i="22"/>
  <c r="R28" i="22"/>
  <c r="BH26" i="22"/>
  <c r="AD26" i="22"/>
  <c r="R26" i="22"/>
  <c r="BC22" i="22"/>
  <c r="Y22" i="22"/>
  <c r="V22" i="22"/>
  <c r="BB19" i="22"/>
  <c r="AM19" i="22"/>
  <c r="AK16" i="22"/>
  <c r="V16" i="22"/>
  <c r="AP14" i="22"/>
  <c r="AG13" i="22"/>
  <c r="AS11" i="22"/>
  <c r="AG11" i="22"/>
  <c r="BC7" i="22"/>
  <c r="AN7" i="22"/>
  <c r="AK7" i="22"/>
  <c r="Y7" i="22"/>
  <c r="V7" i="22"/>
  <c r="X34" i="21"/>
  <c r="B61" i="21"/>
  <c r="L59" i="21"/>
  <c r="A58" i="21" s="1"/>
  <c r="H65" i="21"/>
  <c r="G66" i="21" s="1"/>
  <c r="G55" i="21"/>
  <c r="AW62" i="21"/>
  <c r="AW60" i="21"/>
  <c r="AW61" i="21"/>
  <c r="BG59" i="21"/>
  <c r="BH58" i="21" s="1"/>
  <c r="BD65" i="21"/>
  <c r="BB65" i="21"/>
  <c r="BC65" i="21"/>
  <c r="BB55" i="21"/>
  <c r="AZ55" i="21"/>
  <c r="BA55" i="21"/>
  <c r="BA8" i="21"/>
  <c r="AZ16" i="21" s="1"/>
  <c r="X65" i="21"/>
  <c r="R58" i="21" s="1"/>
  <c r="V63" i="21"/>
  <c r="AA61" i="21"/>
  <c r="R60" i="21"/>
  <c r="AD58" i="21"/>
  <c r="Y54" i="21"/>
  <c r="V54" i="21"/>
  <c r="BB49" i="21"/>
  <c r="AZ46" i="21"/>
  <c r="BE44" i="21"/>
  <c r="AV43" i="21"/>
  <c r="BH41" i="21"/>
  <c r="AV41" i="21"/>
  <c r="BC37" i="21"/>
  <c r="AZ37" i="21"/>
  <c r="BB33" i="21"/>
  <c r="BB34" i="21" s="1"/>
  <c r="AZ31" i="21"/>
  <c r="V31" i="21"/>
  <c r="BE29" i="21"/>
  <c r="AA29" i="21"/>
  <c r="AV28" i="21"/>
  <c r="R28" i="21"/>
  <c r="BH26" i="21"/>
  <c r="AD26" i="21"/>
  <c r="R26" i="21"/>
  <c r="BC22" i="21"/>
  <c r="Y22" i="21"/>
  <c r="V22" i="21"/>
  <c r="BB19" i="21"/>
  <c r="AM19" i="21"/>
  <c r="X19" i="21"/>
  <c r="AK16" i="21"/>
  <c r="V16" i="21"/>
  <c r="BE14" i="21"/>
  <c r="AP14" i="21"/>
  <c r="S14" i="21"/>
  <c r="AA14" i="21" s="1"/>
  <c r="AG13" i="21"/>
  <c r="BG12" i="21"/>
  <c r="BH11" i="21" s="1"/>
  <c r="AS11" i="21"/>
  <c r="AG11" i="21"/>
  <c r="AD11" i="21"/>
  <c r="R11" i="21"/>
  <c r="BC7" i="21"/>
  <c r="AN7" i="21"/>
  <c r="AK7" i="21"/>
  <c r="Y7" i="21"/>
  <c r="V7" i="21"/>
  <c r="AW14" i="20"/>
  <c r="BG12" i="20"/>
  <c r="BA8" i="20"/>
  <c r="AZ7" i="20" s="1"/>
  <c r="B61" i="20"/>
  <c r="L59" i="20"/>
  <c r="H65" i="20"/>
  <c r="E55" i="20"/>
  <c r="G55" i="20"/>
  <c r="F55" i="20"/>
  <c r="AW60" i="20"/>
  <c r="AW62" i="20"/>
  <c r="AW61" i="20"/>
  <c r="BG59" i="20"/>
  <c r="BC65" i="20"/>
  <c r="BB55" i="20"/>
  <c r="AZ55" i="20"/>
  <c r="BA55" i="20"/>
  <c r="S14" i="20"/>
  <c r="X66" i="20"/>
  <c r="X65" i="20"/>
  <c r="V63" i="20"/>
  <c r="AA61" i="20"/>
  <c r="R60" i="20"/>
  <c r="AD58" i="20"/>
  <c r="R58" i="20"/>
  <c r="Y54" i="20"/>
  <c r="V54" i="20"/>
  <c r="BB49" i="20"/>
  <c r="BE44" i="20"/>
  <c r="AV43" i="20"/>
  <c r="BH41" i="20"/>
  <c r="AV41" i="20"/>
  <c r="BC37" i="20"/>
  <c r="BB33" i="20" s="1"/>
  <c r="BB34" i="20" s="1"/>
  <c r="X34" i="20"/>
  <c r="AZ31" i="20"/>
  <c r="V31" i="20"/>
  <c r="BE29" i="20"/>
  <c r="AA29" i="20"/>
  <c r="AV28" i="20"/>
  <c r="R28" i="20"/>
  <c r="BH26" i="20"/>
  <c r="AD26" i="20"/>
  <c r="R26" i="20"/>
  <c r="BC22" i="20"/>
  <c r="Y22" i="20"/>
  <c r="V22" i="20"/>
  <c r="BB19" i="20"/>
  <c r="AM19" i="20"/>
  <c r="X19" i="20"/>
  <c r="AK16" i="20"/>
  <c r="AP14" i="20"/>
  <c r="AG13" i="20"/>
  <c r="R11" i="20"/>
  <c r="AS11" i="20"/>
  <c r="AG11" i="20"/>
  <c r="BC7" i="20"/>
  <c r="AN7" i="20"/>
  <c r="AK7" i="20"/>
  <c r="Y7" i="20"/>
  <c r="V7" i="20"/>
  <c r="S15" i="18"/>
  <c r="S14" i="18"/>
  <c r="AC13" i="18"/>
  <c r="AC12" i="18"/>
  <c r="X18" i="18"/>
  <c r="Z18" i="18"/>
  <c r="AW15" i="18"/>
  <c r="AW14" i="18"/>
  <c r="BG13" i="18"/>
  <c r="BG12" i="18"/>
  <c r="BB8" i="18"/>
  <c r="AZ8" i="18"/>
  <c r="BA8" i="18"/>
  <c r="B60" i="18"/>
  <c r="B62" i="18"/>
  <c r="B61" i="18"/>
  <c r="L58" i="18"/>
  <c r="L60" i="18"/>
  <c r="L59" i="18"/>
  <c r="I65" i="18"/>
  <c r="G65" i="18"/>
  <c r="H65" i="18"/>
  <c r="G55" i="18"/>
  <c r="E55" i="18"/>
  <c r="F55" i="18"/>
  <c r="AW60" i="18"/>
  <c r="AW62" i="18"/>
  <c r="AW61" i="18"/>
  <c r="BG58" i="18"/>
  <c r="BG60" i="18"/>
  <c r="BG59" i="18"/>
  <c r="BD65" i="18"/>
  <c r="BB65" i="18"/>
  <c r="BC65" i="18"/>
  <c r="BB55" i="18"/>
  <c r="AZ55" i="18"/>
  <c r="BA55" i="18"/>
  <c r="X66" i="18"/>
  <c r="X65" i="18"/>
  <c r="V63" i="18"/>
  <c r="AA61" i="18"/>
  <c r="R60" i="18"/>
  <c r="AD58" i="18"/>
  <c r="R58" i="18"/>
  <c r="Y54" i="18"/>
  <c r="V54" i="18"/>
  <c r="BB49" i="18"/>
  <c r="BE44" i="18"/>
  <c r="AV43" i="18"/>
  <c r="BH41" i="18"/>
  <c r="AV41" i="18"/>
  <c r="BC37" i="18"/>
  <c r="X34" i="18"/>
  <c r="BB33" i="18"/>
  <c r="AV26" i="18" s="1"/>
  <c r="V31" i="18"/>
  <c r="BE29" i="18"/>
  <c r="AA29" i="18"/>
  <c r="AV28" i="18"/>
  <c r="R28" i="18"/>
  <c r="BH26" i="18"/>
  <c r="AD26" i="18"/>
  <c r="R26" i="18"/>
  <c r="BC22" i="18"/>
  <c r="Y22" i="18"/>
  <c r="V22" i="18"/>
  <c r="BB19" i="18"/>
  <c r="AM19" i="18"/>
  <c r="AK16" i="18"/>
  <c r="AP14" i="18"/>
  <c r="AG13" i="18"/>
  <c r="AS11" i="18"/>
  <c r="AG11" i="18"/>
  <c r="BC7" i="18"/>
  <c r="AN7" i="18"/>
  <c r="AK7" i="18"/>
  <c r="Y7" i="18"/>
  <c r="V7" i="18"/>
  <c r="AZ22" i="17"/>
  <c r="S15" i="17"/>
  <c r="S14" i="17"/>
  <c r="AC13" i="17"/>
  <c r="AC12" i="17"/>
  <c r="Z18" i="17"/>
  <c r="X19" i="17" s="1"/>
  <c r="AW15" i="17"/>
  <c r="AW14" i="17"/>
  <c r="BG13" i="17"/>
  <c r="BG12" i="17"/>
  <c r="BB8" i="17"/>
  <c r="AZ8" i="17"/>
  <c r="BA8" i="17"/>
  <c r="B60" i="17"/>
  <c r="B62" i="17"/>
  <c r="B61" i="17"/>
  <c r="L58" i="17"/>
  <c r="L60" i="17"/>
  <c r="L59" i="17"/>
  <c r="I65" i="17"/>
  <c r="G65" i="17"/>
  <c r="H65" i="17"/>
  <c r="G55" i="17"/>
  <c r="E55" i="17"/>
  <c r="F55" i="17"/>
  <c r="AW60" i="17"/>
  <c r="AW62" i="17"/>
  <c r="AW61" i="17"/>
  <c r="BG58" i="17"/>
  <c r="BG60" i="17"/>
  <c r="BG59" i="17"/>
  <c r="BD65" i="17"/>
  <c r="BB65" i="17"/>
  <c r="BC65" i="17"/>
  <c r="BB55" i="17"/>
  <c r="AZ55" i="17"/>
  <c r="BA55" i="17"/>
  <c r="X66" i="17"/>
  <c r="V63" i="17"/>
  <c r="AA61" i="17"/>
  <c r="R60" i="17"/>
  <c r="AD58" i="17"/>
  <c r="R58" i="17"/>
  <c r="Y54" i="17"/>
  <c r="V54" i="17"/>
  <c r="BB49" i="17"/>
  <c r="AZ46" i="17"/>
  <c r="BE44" i="17"/>
  <c r="AV43" i="17"/>
  <c r="BH41" i="17"/>
  <c r="AV41" i="17"/>
  <c r="BC37" i="17"/>
  <c r="BB33" i="17" s="1"/>
  <c r="AV26" i="17" s="1"/>
  <c r="AZ37" i="17"/>
  <c r="X34" i="17"/>
  <c r="V31" i="17"/>
  <c r="BE29" i="17"/>
  <c r="AA29" i="17"/>
  <c r="AV28" i="17"/>
  <c r="R28" i="17"/>
  <c r="BH26" i="17"/>
  <c r="AD26" i="17"/>
  <c r="R26" i="17"/>
  <c r="BC22" i="17"/>
  <c r="Y22" i="17"/>
  <c r="V22" i="17"/>
  <c r="BB19" i="17"/>
  <c r="AM19" i="17"/>
  <c r="AK16" i="17"/>
  <c r="AP14" i="17"/>
  <c r="AG13" i="17"/>
  <c r="AS11" i="17"/>
  <c r="AG11" i="17"/>
  <c r="BC7" i="17"/>
  <c r="AN7" i="17"/>
  <c r="AK7" i="17"/>
  <c r="Y7" i="17"/>
  <c r="V7" i="17"/>
  <c r="N108" i="1"/>
  <c r="O108" i="1"/>
  <c r="N109" i="1"/>
  <c r="O109" i="1"/>
  <c r="N110" i="1"/>
  <c r="O110" i="1"/>
  <c r="N111" i="1"/>
  <c r="O111" i="1"/>
  <c r="N112" i="1"/>
  <c r="O112" i="1"/>
  <c r="O107" i="1"/>
  <c r="N10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S14" i="15"/>
  <c r="AA14" i="15" s="1"/>
  <c r="AC13" i="15"/>
  <c r="AC12" i="15"/>
  <c r="X18" i="15"/>
  <c r="X19" i="15" s="1"/>
  <c r="V7" i="15"/>
  <c r="AW15" i="15"/>
  <c r="AW14" i="15"/>
  <c r="BG13" i="15"/>
  <c r="BG12" i="15"/>
  <c r="BB8" i="15"/>
  <c r="AZ8" i="15"/>
  <c r="BA8" i="15"/>
  <c r="L60" i="15"/>
  <c r="L58" i="15"/>
  <c r="L59" i="15"/>
  <c r="B62" i="15"/>
  <c r="B60" i="15"/>
  <c r="B61" i="15"/>
  <c r="I65" i="15"/>
  <c r="G65" i="15"/>
  <c r="H65" i="15"/>
  <c r="G55" i="15"/>
  <c r="E55" i="15"/>
  <c r="F55" i="15"/>
  <c r="AW62" i="15"/>
  <c r="AW60" i="15"/>
  <c r="AW61" i="15"/>
  <c r="BG58" i="15"/>
  <c r="BG60" i="15"/>
  <c r="BG59" i="15"/>
  <c r="BB65" i="15"/>
  <c r="BD65" i="15"/>
  <c r="BC65" i="15"/>
  <c r="AZ55" i="15"/>
  <c r="BB55" i="15"/>
  <c r="BA55" i="15"/>
  <c r="X66" i="15"/>
  <c r="R58" i="15"/>
  <c r="V63" i="15"/>
  <c r="AA61" i="15"/>
  <c r="R60" i="15"/>
  <c r="AD58" i="15"/>
  <c r="Y54" i="15"/>
  <c r="V54" i="15"/>
  <c r="BB49" i="15"/>
  <c r="BE44" i="15"/>
  <c r="AV43" i="15"/>
  <c r="BH41" i="15"/>
  <c r="AV41" i="15"/>
  <c r="BC37" i="15"/>
  <c r="BB33" i="15" s="1"/>
  <c r="X34" i="15"/>
  <c r="V31" i="15"/>
  <c r="BE29" i="15"/>
  <c r="AA29" i="15"/>
  <c r="AV28" i="15"/>
  <c r="R28" i="15"/>
  <c r="BH26" i="15"/>
  <c r="AD26" i="15"/>
  <c r="R26" i="15"/>
  <c r="BC22" i="15"/>
  <c r="Y22" i="15"/>
  <c r="V22" i="15"/>
  <c r="BB19" i="15"/>
  <c r="AM19" i="15"/>
  <c r="AK16" i="15"/>
  <c r="AP14" i="15"/>
  <c r="AG13" i="15"/>
  <c r="AS11" i="15"/>
  <c r="AG11" i="15"/>
  <c r="BC7" i="15"/>
  <c r="AN7" i="15"/>
  <c r="AK7" i="15"/>
  <c r="Y7" i="15"/>
  <c r="AA29" i="2"/>
  <c r="X34" i="2"/>
  <c r="V31" i="2"/>
  <c r="R28" i="2"/>
  <c r="AD26" i="2"/>
  <c r="R26" i="2"/>
  <c r="V22" i="2"/>
  <c r="AA61" i="2"/>
  <c r="X65" i="2"/>
  <c r="R58" i="2" s="1"/>
  <c r="R60" i="2"/>
  <c r="Y54" i="2"/>
  <c r="V54" i="2"/>
  <c r="AV28" i="2"/>
  <c r="BC22" i="2"/>
  <c r="AG11" i="2"/>
  <c r="AP14" i="2"/>
  <c r="AM19" i="2"/>
  <c r="AG13" i="2"/>
  <c r="AN7" i="2"/>
  <c r="AK7" i="2"/>
  <c r="S15" i="2"/>
  <c r="S14" i="2"/>
  <c r="AA14" i="2" s="1"/>
  <c r="AC13" i="2"/>
  <c r="AC12" i="2"/>
  <c r="X18" i="2"/>
  <c r="X19" i="2" s="1"/>
  <c r="V7" i="2"/>
  <c r="Y7" i="2"/>
  <c r="AW15" i="2"/>
  <c r="AW14" i="2"/>
  <c r="BG13" i="2"/>
  <c r="BG12" i="2"/>
  <c r="BB8" i="2"/>
  <c r="AZ8" i="2"/>
  <c r="BA8" i="2"/>
  <c r="BB19" i="2"/>
  <c r="AW62" i="2"/>
  <c r="AW60" i="2"/>
  <c r="AW61" i="2"/>
  <c r="BG58" i="2"/>
  <c r="BG60" i="2"/>
  <c r="BG59" i="2"/>
  <c r="BD65" i="2"/>
  <c r="BB65" i="2"/>
  <c r="BC65" i="2"/>
  <c r="BB55" i="2"/>
  <c r="AZ55" i="2"/>
  <c r="BA55" i="2"/>
  <c r="V16" i="27" l="1"/>
  <c r="AV58" i="27"/>
  <c r="BH11" i="27"/>
  <c r="R13" i="25"/>
  <c r="R11" i="27"/>
  <c r="M58" i="27"/>
  <c r="BC54" i="27"/>
  <c r="BB66" i="27"/>
  <c r="AA14" i="27"/>
  <c r="R13" i="27"/>
  <c r="AD11" i="27"/>
  <c r="AZ16" i="27"/>
  <c r="AV11" i="27"/>
  <c r="X19" i="27"/>
  <c r="BH58" i="27"/>
  <c r="BE61" i="27"/>
  <c r="A58" i="27"/>
  <c r="E63" i="27"/>
  <c r="AZ63" i="27"/>
  <c r="A60" i="27"/>
  <c r="AV13" i="27"/>
  <c r="E54" i="27"/>
  <c r="G66" i="27"/>
  <c r="J61" i="27"/>
  <c r="BB34" i="27"/>
  <c r="AV26" i="27"/>
  <c r="BE14" i="27"/>
  <c r="H54" i="27"/>
  <c r="AZ7" i="27"/>
  <c r="AV60" i="27"/>
  <c r="AZ54" i="27"/>
  <c r="V16" i="26"/>
  <c r="R13" i="26"/>
  <c r="AZ63" i="26"/>
  <c r="AV58" i="26"/>
  <c r="R11" i="26"/>
  <c r="BH58" i="26"/>
  <c r="AV60" i="26"/>
  <c r="BH11" i="26"/>
  <c r="AA14" i="26"/>
  <c r="M58" i="26"/>
  <c r="E63" i="26"/>
  <c r="M58" i="24"/>
  <c r="J61" i="26"/>
  <c r="AZ54" i="26"/>
  <c r="AZ16" i="26"/>
  <c r="BB66" i="26"/>
  <c r="A58" i="26"/>
  <c r="AV11" i="26"/>
  <c r="BE14" i="26"/>
  <c r="G66" i="26"/>
  <c r="AV13" i="26"/>
  <c r="BE61" i="26"/>
  <c r="AD11" i="26"/>
  <c r="A60" i="26"/>
  <c r="AV26" i="26"/>
  <c r="BB34" i="26"/>
  <c r="AZ7" i="26"/>
  <c r="H54" i="26"/>
  <c r="AZ37" i="26"/>
  <c r="R58" i="26"/>
  <c r="BC54" i="26"/>
  <c r="X19" i="26"/>
  <c r="E54" i="26"/>
  <c r="AV26" i="25"/>
  <c r="BB34" i="25"/>
  <c r="AA14" i="25"/>
  <c r="X19" i="25"/>
  <c r="BB66" i="24"/>
  <c r="A58" i="25"/>
  <c r="E63" i="25"/>
  <c r="BE14" i="25"/>
  <c r="A60" i="25"/>
  <c r="AV60" i="25"/>
  <c r="AV13" i="25"/>
  <c r="R13" i="24"/>
  <c r="AD11" i="25"/>
  <c r="BH11" i="25"/>
  <c r="AV11" i="25"/>
  <c r="BB66" i="25"/>
  <c r="M58" i="25"/>
  <c r="BH11" i="24"/>
  <c r="BH58" i="25"/>
  <c r="V16" i="24"/>
  <c r="H54" i="25"/>
  <c r="AZ63" i="25"/>
  <c r="AV58" i="25"/>
  <c r="G66" i="25"/>
  <c r="E54" i="25"/>
  <c r="BB66" i="23"/>
  <c r="V16" i="25"/>
  <c r="BE61" i="25"/>
  <c r="AZ7" i="25"/>
  <c r="AZ16" i="25"/>
  <c r="AZ54" i="25"/>
  <c r="BC54" i="25"/>
  <c r="R11" i="25"/>
  <c r="J61" i="25"/>
  <c r="A60" i="24"/>
  <c r="E54" i="23"/>
  <c r="AV60" i="24"/>
  <c r="AV58" i="24"/>
  <c r="AV11" i="24"/>
  <c r="AV13" i="24"/>
  <c r="AZ7" i="24"/>
  <c r="AZ54" i="24"/>
  <c r="BE61" i="24"/>
  <c r="AD11" i="24"/>
  <c r="AZ16" i="24"/>
  <c r="A58" i="24"/>
  <c r="R11" i="24"/>
  <c r="AA14" i="24"/>
  <c r="AZ46" i="24"/>
  <c r="AZ37" i="24"/>
  <c r="BB34" i="24"/>
  <c r="E63" i="24"/>
  <c r="BE14" i="24"/>
  <c r="AZ63" i="24"/>
  <c r="X19" i="24"/>
  <c r="J61" i="24"/>
  <c r="AZ37" i="23"/>
  <c r="AZ7" i="23"/>
  <c r="AZ54" i="23"/>
  <c r="AV13" i="23"/>
  <c r="AA14" i="22"/>
  <c r="AZ63" i="23"/>
  <c r="AV60" i="23"/>
  <c r="BE61" i="23"/>
  <c r="A58" i="23"/>
  <c r="AV11" i="23"/>
  <c r="J61" i="23"/>
  <c r="R11" i="23"/>
  <c r="AA14" i="23"/>
  <c r="AD11" i="23"/>
  <c r="BE14" i="23"/>
  <c r="BH11" i="23"/>
  <c r="AZ16" i="23"/>
  <c r="AV26" i="23"/>
  <c r="X19" i="23"/>
  <c r="AV58" i="23"/>
  <c r="X19" i="22"/>
  <c r="BH11" i="22"/>
  <c r="AZ7" i="22"/>
  <c r="BE14" i="22"/>
  <c r="BE61" i="22"/>
  <c r="AV13" i="22"/>
  <c r="AV60" i="22"/>
  <c r="R11" i="22"/>
  <c r="AZ54" i="22"/>
  <c r="A58" i="22"/>
  <c r="G66" i="22"/>
  <c r="AD11" i="22"/>
  <c r="R13" i="22"/>
  <c r="AV11" i="22"/>
  <c r="AZ63" i="22"/>
  <c r="M58" i="22"/>
  <c r="A60" i="22"/>
  <c r="J61" i="22"/>
  <c r="BH58" i="22"/>
  <c r="BB34" i="22"/>
  <c r="AV26" i="22"/>
  <c r="AZ16" i="22"/>
  <c r="H54" i="22"/>
  <c r="E54" i="22"/>
  <c r="M58" i="21"/>
  <c r="BE61" i="21"/>
  <c r="AZ7" i="21"/>
  <c r="J61" i="21"/>
  <c r="BB66" i="21"/>
  <c r="BC54" i="21"/>
  <c r="AV58" i="21"/>
  <c r="A60" i="21"/>
  <c r="AV13" i="21"/>
  <c r="E54" i="21"/>
  <c r="AV60" i="21"/>
  <c r="H54" i="21"/>
  <c r="AZ63" i="21"/>
  <c r="AZ54" i="21"/>
  <c r="AV11" i="21"/>
  <c r="AZ22" i="21"/>
  <c r="AV26" i="21"/>
  <c r="X66" i="21"/>
  <c r="E63" i="21"/>
  <c r="R13" i="21"/>
  <c r="AV13" i="20"/>
  <c r="BH11" i="20"/>
  <c r="BB66" i="20"/>
  <c r="AV11" i="20"/>
  <c r="AV60" i="20"/>
  <c r="A58" i="20"/>
  <c r="BC54" i="20"/>
  <c r="BE14" i="20"/>
  <c r="AA14" i="20"/>
  <c r="E63" i="20"/>
  <c r="H54" i="20"/>
  <c r="G66" i="20"/>
  <c r="M58" i="20"/>
  <c r="J61" i="20"/>
  <c r="BH58" i="20"/>
  <c r="AD11" i="20"/>
  <c r="AV58" i="20"/>
  <c r="V16" i="20"/>
  <c r="BE61" i="20"/>
  <c r="A60" i="20"/>
  <c r="AZ46" i="20"/>
  <c r="AZ37" i="20"/>
  <c r="E54" i="20"/>
  <c r="R13" i="20"/>
  <c r="AZ63" i="20"/>
  <c r="AZ16" i="20"/>
  <c r="AZ23" i="20" s="1"/>
  <c r="AZ22" i="20" s="1"/>
  <c r="AZ54" i="20"/>
  <c r="BB34" i="18"/>
  <c r="AA14" i="18"/>
  <c r="X19" i="18"/>
  <c r="AD11" i="18"/>
  <c r="BH11" i="18"/>
  <c r="R13" i="18"/>
  <c r="AV13" i="18"/>
  <c r="A58" i="18"/>
  <c r="AA14" i="17"/>
  <c r="BE14" i="18"/>
  <c r="BH58" i="18"/>
  <c r="E54" i="18"/>
  <c r="BC54" i="18"/>
  <c r="BE61" i="18"/>
  <c r="M58" i="18"/>
  <c r="V16" i="18"/>
  <c r="BB66" i="18"/>
  <c r="AZ63" i="18"/>
  <c r="AV11" i="18"/>
  <c r="AZ16" i="18"/>
  <c r="AZ22" i="18" s="1"/>
  <c r="G66" i="18"/>
  <c r="AV58" i="18"/>
  <c r="E63" i="18"/>
  <c r="J61" i="18"/>
  <c r="A60" i="18"/>
  <c r="AZ7" i="18"/>
  <c r="H54" i="18"/>
  <c r="AV60" i="18"/>
  <c r="AZ54" i="18"/>
  <c r="R11" i="18"/>
  <c r="V16" i="17"/>
  <c r="AZ7" i="17"/>
  <c r="R13" i="17"/>
  <c r="H54" i="17"/>
  <c r="J61" i="17"/>
  <c r="E54" i="17"/>
  <c r="G66" i="17"/>
  <c r="M58" i="17"/>
  <c r="A60" i="17"/>
  <c r="AV11" i="17"/>
  <c r="BC54" i="17"/>
  <c r="BE61" i="17"/>
  <c r="BB66" i="17"/>
  <c r="AZ63" i="17"/>
  <c r="BE14" i="17"/>
  <c r="AV58" i="17"/>
  <c r="AV13" i="17"/>
  <c r="A58" i="17"/>
  <c r="AD11" i="17"/>
  <c r="AV60" i="17"/>
  <c r="BH11" i="17"/>
  <c r="BH58" i="17"/>
  <c r="E63" i="17"/>
  <c r="BB34" i="17"/>
  <c r="AZ54" i="17"/>
  <c r="AZ16" i="17"/>
  <c r="R11" i="17"/>
  <c r="AD11" i="15"/>
  <c r="X66" i="2"/>
  <c r="BH11" i="15"/>
  <c r="BE14" i="15"/>
  <c r="A58" i="15"/>
  <c r="E54" i="15"/>
  <c r="AV58" i="15"/>
  <c r="E63" i="15"/>
  <c r="BB66" i="15"/>
  <c r="V16" i="15"/>
  <c r="BH58" i="15"/>
  <c r="AV13" i="15"/>
  <c r="AZ63" i="15"/>
  <c r="AZ54" i="15"/>
  <c r="J61" i="15"/>
  <c r="BC54" i="15"/>
  <c r="G66" i="15"/>
  <c r="AV11" i="15"/>
  <c r="BE61" i="15"/>
  <c r="M58" i="15"/>
  <c r="AZ16" i="15"/>
  <c r="BA23" i="15" s="1"/>
  <c r="AZ22" i="15" s="1"/>
  <c r="A60" i="15"/>
  <c r="AV26" i="15"/>
  <c r="BB34" i="15"/>
  <c r="AZ7" i="15"/>
  <c r="H54" i="15"/>
  <c r="R13" i="15"/>
  <c r="AV60" i="15"/>
  <c r="R11" i="15"/>
  <c r="Y22" i="2"/>
  <c r="V63" i="2"/>
  <c r="AD58" i="2"/>
  <c r="AV43" i="2"/>
  <c r="BB49" i="2"/>
  <c r="BC37" i="2"/>
  <c r="BB33" i="2" s="1"/>
  <c r="AV26" i="2" s="1"/>
  <c r="BE44" i="2"/>
  <c r="BH41" i="2"/>
  <c r="AV41" i="2"/>
  <c r="BE29" i="2"/>
  <c r="BH26" i="2"/>
  <c r="AK16" i="2"/>
  <c r="AS11" i="2"/>
  <c r="AD11" i="2"/>
  <c r="R11" i="2"/>
  <c r="R13" i="2"/>
  <c r="V16" i="2"/>
  <c r="AV11" i="2"/>
  <c r="BE14" i="2"/>
  <c r="AZ16" i="2"/>
  <c r="BA23" i="2" s="1"/>
  <c r="AZ22" i="2" s="1"/>
  <c r="AV13" i="2"/>
  <c r="BH11" i="2"/>
  <c r="AZ7" i="2"/>
  <c r="BC7" i="2"/>
  <c r="AV58" i="2"/>
  <c r="BB66" i="2"/>
  <c r="BH58" i="2"/>
  <c r="BC54" i="2"/>
  <c r="AZ63" i="2"/>
  <c r="BE61" i="2"/>
  <c r="AV60" i="2"/>
  <c r="AZ54" i="2"/>
  <c r="B60" i="2"/>
  <c r="B62" i="2"/>
  <c r="B61" i="2"/>
  <c r="L58" i="2"/>
  <c r="L60" i="2"/>
  <c r="L59" i="2"/>
  <c r="I65" i="2"/>
  <c r="G65" i="2"/>
  <c r="H65" i="2"/>
  <c r="G55" i="2"/>
  <c r="E55" i="2"/>
  <c r="F55" i="2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06" i="1"/>
  <c r="O106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N2" i="1"/>
  <c r="N3" i="1"/>
  <c r="N4" i="1"/>
  <c r="N5" i="1"/>
  <c r="N6" i="1"/>
  <c r="N7" i="1"/>
  <c r="N8" i="1"/>
  <c r="N9" i="1"/>
  <c r="N10" i="1"/>
  <c r="N11" i="1"/>
  <c r="N12" i="1"/>
  <c r="N13" i="1"/>
  <c r="AZ31" i="25" l="1"/>
  <c r="BA38" i="25" s="1"/>
  <c r="AZ22" i="25"/>
  <c r="AV26" i="20"/>
  <c r="AZ31" i="22"/>
  <c r="BA38" i="22" s="1"/>
  <c r="AZ22" i="22"/>
  <c r="AZ31" i="18"/>
  <c r="BA38" i="18" s="1"/>
  <c r="AZ37" i="18" s="1"/>
  <c r="AZ31" i="17"/>
  <c r="AZ31" i="15"/>
  <c r="AZ46" i="15" s="1"/>
  <c r="BB34" i="2"/>
  <c r="AZ31" i="2"/>
  <c r="BA38" i="2" s="1"/>
  <c r="G66" i="2"/>
  <c r="H54" i="2"/>
  <c r="J61" i="2"/>
  <c r="M58" i="2"/>
  <c r="E63" i="2"/>
  <c r="E54" i="2"/>
  <c r="A58" i="2"/>
  <c r="A60" i="2"/>
  <c r="AZ46" i="25" l="1"/>
  <c r="AZ37" i="25"/>
  <c r="AZ46" i="22"/>
  <c r="AZ37" i="22"/>
  <c r="AZ46" i="18"/>
  <c r="AZ37" i="15"/>
  <c r="AZ37" i="2"/>
  <c r="AZ46" i="2"/>
  <c r="O10" i="1" l="1"/>
  <c r="O9" i="1"/>
  <c r="O8" i="1"/>
  <c r="O11" i="1"/>
  <c r="O12" i="1"/>
  <c r="O13" i="1"/>
  <c r="O6" i="1"/>
  <c r="O7" i="1"/>
  <c r="O5" i="1"/>
  <c r="O3" i="1"/>
  <c r="O4" i="1"/>
  <c r="O2" i="1"/>
</calcChain>
</file>

<file path=xl/sharedStrings.xml><?xml version="1.0" encoding="utf-8"?>
<sst xmlns="http://schemas.openxmlformats.org/spreadsheetml/2006/main" count="1861" uniqueCount="65">
  <si>
    <t>ID</t>
  </si>
  <si>
    <t>MOVIMIENTO</t>
  </si>
  <si>
    <t>INTERSECCIÓN</t>
  </si>
  <si>
    <t>FECHA</t>
  </si>
  <si>
    <t>PERIODO</t>
  </si>
  <si>
    <t>ACCESO</t>
  </si>
  <si>
    <t>SENTIDO</t>
  </si>
  <si>
    <t>AUT</t>
  </si>
  <si>
    <t>BUS</t>
  </si>
  <si>
    <t>CAM</t>
  </si>
  <si>
    <t>MOT</t>
  </si>
  <si>
    <t>BIC</t>
  </si>
  <si>
    <t>MIX</t>
  </si>
  <si>
    <t>EQU</t>
  </si>
  <si>
    <t>9(1)</t>
  </si>
  <si>
    <t>9(3)</t>
  </si>
  <si>
    <t>CÓDIGO</t>
  </si>
  <si>
    <t>6:15 - 7:15</t>
  </si>
  <si>
    <t>N-S</t>
  </si>
  <si>
    <t>N-W</t>
  </si>
  <si>
    <t>W-S</t>
  </si>
  <si>
    <t>←</t>
  </si>
  <si>
    <t>↓</t>
  </si>
  <si>
    <t>E-S</t>
  </si>
  <si>
    <t>Intersección</t>
  </si>
  <si>
    <t>Autos</t>
  </si>
  <si>
    <t>Intersección de Balanceo</t>
  </si>
  <si>
    <t>Motos</t>
  </si>
  <si>
    <t>9(2)</t>
  </si>
  <si>
    <t>9(4)</t>
  </si>
  <si>
    <t>M2</t>
  </si>
  <si>
    <t>CRA 4E - CALLE 41 SUR</t>
  </si>
  <si>
    <t>N</t>
  </si>
  <si>
    <t>N-E</t>
  </si>
  <si>
    <t>S</t>
  </si>
  <si>
    <t>S-N</t>
  </si>
  <si>
    <t>S-W</t>
  </si>
  <si>
    <t>S-E</t>
  </si>
  <si>
    <t>E</t>
  </si>
  <si>
    <t>E-W</t>
  </si>
  <si>
    <t>E-N</t>
  </si>
  <si>
    <t>W</t>
  </si>
  <si>
    <t>W-E</t>
  </si>
  <si>
    <t>W-N</t>
  </si>
  <si>
    <t>18:30 - 19:30</t>
  </si>
  <si>
    <t>E21</t>
  </si>
  <si>
    <t>CRA 3E - CALLE 41 SUR</t>
  </si>
  <si>
    <t>E22</t>
  </si>
  <si>
    <t>CRA 4E - CALLE 39 SUR</t>
  </si>
  <si>
    <t>E23</t>
  </si>
  <si>
    <t>CRA 3aE - CALLE 39 SUR</t>
  </si>
  <si>
    <t>→</t>
  </si>
  <si>
    <t>↑</t>
  </si>
  <si>
    <t>M2: CRA 4E - CALLE 41 SUR</t>
  </si>
  <si>
    <t>E22: CRA 4E - CALLE 39 SUR</t>
  </si>
  <si>
    <t>E23: CRA 3a ESTE - CALLE 39 SUR</t>
  </si>
  <si>
    <t>CRA 3C ESTE - CALLE 39 SUR</t>
  </si>
  <si>
    <t>CRA 4E - CALLE 40 SUR</t>
  </si>
  <si>
    <t>CRA 4E - CALLE 40a SUR</t>
  </si>
  <si>
    <t>E21: CRA 3 ESTE - CALLE 41 SUR</t>
  </si>
  <si>
    <t>CRA 3a ESTE - CALLE 41 SUR</t>
  </si>
  <si>
    <t>CRA 3a ESTE - CALLE 40 SUR</t>
  </si>
  <si>
    <t>17:45 - 18:45</t>
  </si>
  <si>
    <t>Bus</t>
  </si>
  <si>
    <t>Camión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</si>
</sst>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20"/>
      <color rgb="FFFFC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180" wrapText="1"/>
    </xf>
    <xf numFmtId="0" fontId="5" fillId="7" borderId="34" xfId="0" applyFont="1" applyFill="1" applyBorder="1" applyAlignment="1">
      <alignment horizontal="center" vertical="center" textRotation="180" wrapText="1"/>
    </xf>
    <xf numFmtId="0" fontId="5" fillId="7" borderId="28" xfId="0" applyFont="1" applyFill="1" applyBorder="1" applyAlignment="1">
      <alignment horizontal="center" vertical="center" textRotation="180" wrapText="1"/>
    </xf>
    <xf numFmtId="0" fontId="5" fillId="7" borderId="29" xfId="0" applyFont="1" applyFill="1" applyBorder="1" applyAlignment="1">
      <alignment horizontal="center" vertical="center" textRotation="180" wrapText="1"/>
    </xf>
    <xf numFmtId="0" fontId="5" fillId="7" borderId="0" xfId="0" applyFont="1" applyFill="1" applyBorder="1" applyAlignment="1">
      <alignment horizontal="center" vertical="center" textRotation="180" wrapText="1"/>
    </xf>
    <xf numFmtId="0" fontId="5" fillId="7" borderId="30" xfId="0" applyFont="1" applyFill="1" applyBorder="1" applyAlignment="1">
      <alignment horizontal="center" vertical="center" textRotation="180" wrapText="1"/>
    </xf>
    <xf numFmtId="0" fontId="5" fillId="7" borderId="31" xfId="0" applyFont="1" applyFill="1" applyBorder="1" applyAlignment="1">
      <alignment horizontal="center" vertical="center" textRotation="180" wrapText="1"/>
    </xf>
    <xf numFmtId="0" fontId="5" fillId="7" borderId="33" xfId="0" applyFont="1" applyFill="1" applyBorder="1" applyAlignment="1">
      <alignment horizontal="center" vertical="center" textRotation="180" wrapText="1"/>
    </xf>
    <xf numFmtId="0" fontId="5" fillId="7" borderId="32" xfId="0" applyFont="1" applyFill="1" applyBorder="1" applyAlignment="1">
      <alignment horizontal="center" vertical="center" textRotation="180" wrapText="1"/>
    </xf>
    <xf numFmtId="1" fontId="2" fillId="4" borderId="5" xfId="0" applyNumberFormat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/>
    </xf>
    <xf numFmtId="1" fontId="2" fillId="4" borderId="9" xfId="0" applyNumberFormat="1" applyFont="1" applyFill="1" applyBorder="1" applyAlignment="1">
      <alignment horizontal="center" vertical="center"/>
    </xf>
    <xf numFmtId="1" fontId="2" fillId="4" borderId="7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2" fillId="4" borderId="2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1" fontId="2" fillId="4" borderId="5" xfId="0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5" fillId="7" borderId="27" xfId="0" applyFont="1" applyFill="1" applyBorder="1" applyAlignment="1">
      <alignment horizontal="center" textRotation="180" wrapText="1"/>
    </xf>
    <xf numFmtId="0" fontId="5" fillId="7" borderId="34" xfId="0" applyFont="1" applyFill="1" applyBorder="1" applyAlignment="1">
      <alignment horizontal="center" textRotation="180" wrapText="1"/>
    </xf>
    <xf numFmtId="0" fontId="5" fillId="7" borderId="28" xfId="0" applyFont="1" applyFill="1" applyBorder="1" applyAlignment="1">
      <alignment horizontal="center" textRotation="180" wrapText="1"/>
    </xf>
    <xf numFmtId="0" fontId="5" fillId="7" borderId="29" xfId="0" applyFont="1" applyFill="1" applyBorder="1" applyAlignment="1">
      <alignment horizontal="center" textRotation="180" wrapText="1"/>
    </xf>
    <xf numFmtId="0" fontId="5" fillId="7" borderId="0" xfId="0" applyFont="1" applyFill="1" applyBorder="1" applyAlignment="1">
      <alignment horizontal="center" textRotation="180" wrapText="1"/>
    </xf>
    <xf numFmtId="0" fontId="5" fillId="7" borderId="30" xfId="0" applyFont="1" applyFill="1" applyBorder="1" applyAlignment="1">
      <alignment horizontal="center" textRotation="180" wrapText="1"/>
    </xf>
    <xf numFmtId="0" fontId="5" fillId="7" borderId="31" xfId="0" applyFont="1" applyFill="1" applyBorder="1" applyAlignment="1">
      <alignment horizontal="center" textRotation="180" wrapText="1"/>
    </xf>
    <xf numFmtId="0" fontId="5" fillId="7" borderId="33" xfId="0" applyFont="1" applyFill="1" applyBorder="1" applyAlignment="1">
      <alignment horizontal="center" textRotation="180" wrapText="1"/>
    </xf>
    <xf numFmtId="0" fontId="5" fillId="7" borderId="32" xfId="0" applyFont="1" applyFill="1" applyBorder="1" applyAlignment="1">
      <alignment horizontal="center" textRotation="180" wrapText="1"/>
    </xf>
    <xf numFmtId="0" fontId="5" fillId="0" borderId="0" xfId="0" applyFont="1" applyFill="1" applyBorder="1" applyAlignment="1">
      <alignment horizontal="center" vertical="center" textRotation="18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180" wrapText="1"/>
    </xf>
    <xf numFmtId="0" fontId="5" fillId="7" borderId="34" xfId="0" applyFont="1" applyFill="1" applyBorder="1" applyAlignment="1">
      <alignment horizontal="center" vertical="center" textRotation="180" wrapText="1"/>
    </xf>
    <xf numFmtId="0" fontId="5" fillId="7" borderId="28" xfId="0" applyFont="1" applyFill="1" applyBorder="1" applyAlignment="1">
      <alignment horizontal="center" vertical="center" textRotation="180" wrapText="1"/>
    </xf>
    <xf numFmtId="0" fontId="5" fillId="7" borderId="29" xfId="0" applyFont="1" applyFill="1" applyBorder="1" applyAlignment="1">
      <alignment horizontal="center" vertical="center" textRotation="180" wrapText="1"/>
    </xf>
    <xf numFmtId="0" fontId="5" fillId="7" borderId="0" xfId="0" applyFont="1" applyFill="1" applyBorder="1" applyAlignment="1">
      <alignment horizontal="center" vertical="center" textRotation="180" wrapText="1"/>
    </xf>
    <xf numFmtId="0" fontId="5" fillId="7" borderId="30" xfId="0" applyFont="1" applyFill="1" applyBorder="1" applyAlignment="1">
      <alignment horizontal="center" vertical="center" textRotation="180" wrapText="1"/>
    </xf>
    <xf numFmtId="0" fontId="5" fillId="7" borderId="31" xfId="0" applyFont="1" applyFill="1" applyBorder="1" applyAlignment="1">
      <alignment horizontal="center" vertical="center" textRotation="180" wrapText="1"/>
    </xf>
    <xf numFmtId="0" fontId="5" fillId="7" borderId="33" xfId="0" applyFont="1" applyFill="1" applyBorder="1" applyAlignment="1">
      <alignment horizontal="center" vertical="center" textRotation="180" wrapText="1"/>
    </xf>
    <xf numFmtId="0" fontId="5" fillId="7" borderId="32" xfId="0" applyFont="1" applyFill="1" applyBorder="1" applyAlignment="1">
      <alignment horizontal="center" vertical="center" textRotation="180" wrapText="1"/>
    </xf>
    <xf numFmtId="0" fontId="9" fillId="7" borderId="27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7" borderId="28" xfId="0" applyFont="1" applyFill="1" applyBorder="1" applyAlignment="1">
      <alignment horizontal="center"/>
    </xf>
    <xf numFmtId="0" fontId="10" fillId="7" borderId="29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1" fontId="2" fillId="3" borderId="35" xfId="0" applyNumberFormat="1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1" fontId="3" fillId="6" borderId="17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2" fillId="3" borderId="19" xfId="0" applyNumberFormat="1" applyFont="1" applyFill="1" applyBorder="1" applyAlignment="1">
      <alignment horizontal="center" vertical="center"/>
    </xf>
    <xf numFmtId="1" fontId="2" fillId="6" borderId="17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1" fontId="2" fillId="6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/>
    </xf>
    <xf numFmtId="0" fontId="8" fillId="7" borderId="34" xfId="0" applyFont="1" applyFill="1" applyBorder="1" applyAlignment="1">
      <alignment horizontal="center"/>
    </xf>
    <xf numFmtId="0" fontId="8" fillId="7" borderId="28" xfId="0" applyFont="1" applyFill="1" applyBorder="1" applyAlignment="1">
      <alignment horizontal="center"/>
    </xf>
    <xf numFmtId="0" fontId="7" fillId="7" borderId="29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1" fontId="2" fillId="3" borderId="49" xfId="0" applyNumberFormat="1" applyFont="1" applyFill="1" applyBorder="1" applyAlignment="1">
      <alignment horizontal="center" vertical="center"/>
    </xf>
    <xf numFmtId="1" fontId="2" fillId="3" borderId="50" xfId="0" applyNumberFormat="1" applyFont="1" applyFill="1" applyBorder="1" applyAlignment="1">
      <alignment horizontal="center" vertical="center"/>
    </xf>
    <xf numFmtId="1" fontId="2" fillId="3" borderId="51" xfId="0" applyNumberFormat="1" applyFont="1" applyFill="1" applyBorder="1" applyAlignment="1">
      <alignment horizontal="center" vertical="center"/>
    </xf>
    <xf numFmtId="1" fontId="2" fillId="6" borderId="26" xfId="0" applyNumberFormat="1" applyFont="1" applyFill="1" applyBorder="1" applyAlignment="1">
      <alignment horizontal="center" vertical="center"/>
    </xf>
    <xf numFmtId="1" fontId="2" fillId="6" borderId="28" xfId="0" applyNumberFormat="1" applyFont="1" applyFill="1" applyBorder="1" applyAlignment="1">
      <alignment horizontal="center" vertical="center"/>
    </xf>
    <xf numFmtId="1" fontId="2" fillId="6" borderId="48" xfId="0" applyNumberFormat="1" applyFont="1" applyFill="1" applyBorder="1" applyAlignment="1">
      <alignment horizontal="center" vertical="center"/>
    </xf>
    <xf numFmtId="1" fontId="2" fillId="6" borderId="30" xfId="0" applyNumberFormat="1" applyFont="1" applyFill="1" applyBorder="1" applyAlignment="1">
      <alignment horizontal="center" vertical="center"/>
    </xf>
    <xf numFmtId="1" fontId="2" fillId="6" borderId="42" xfId="0" applyNumberFormat="1" applyFont="1" applyFill="1" applyBorder="1" applyAlignment="1">
      <alignment horizontal="center" vertical="center"/>
    </xf>
    <xf numFmtId="1" fontId="2" fillId="6" borderId="32" xfId="0" applyNumberFormat="1" applyFont="1" applyFill="1" applyBorder="1" applyAlignment="1">
      <alignment horizontal="center" vertical="center"/>
    </xf>
    <xf numFmtId="1" fontId="2" fillId="6" borderId="27" xfId="0" applyNumberFormat="1" applyFont="1" applyFill="1" applyBorder="1" applyAlignment="1">
      <alignment horizontal="center" vertical="center"/>
    </xf>
    <xf numFmtId="1" fontId="2" fillId="6" borderId="37" xfId="0" applyNumberFormat="1" applyFont="1" applyFill="1" applyBorder="1" applyAlignment="1">
      <alignment horizontal="center" vertical="center"/>
    </xf>
    <xf numFmtId="1" fontId="2" fillId="6" borderId="29" xfId="0" applyNumberFormat="1" applyFont="1" applyFill="1" applyBorder="1" applyAlignment="1">
      <alignment horizontal="center" vertical="center"/>
    </xf>
    <xf numFmtId="1" fontId="2" fillId="6" borderId="38" xfId="0" applyNumberFormat="1" applyFont="1" applyFill="1" applyBorder="1" applyAlignment="1">
      <alignment horizontal="center" vertical="center"/>
    </xf>
    <xf numFmtId="1" fontId="2" fillId="6" borderId="31" xfId="0" applyNumberFormat="1" applyFont="1" applyFill="1" applyBorder="1" applyAlignment="1">
      <alignment horizontal="center" vertical="center"/>
    </xf>
    <xf numFmtId="1" fontId="2" fillId="6" borderId="39" xfId="0" applyNumberFormat="1" applyFont="1" applyFill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 vertical="center"/>
    </xf>
    <xf numFmtId="1" fontId="3" fillId="6" borderId="40" xfId="0" applyNumberFormat="1" applyFont="1" applyFill="1" applyBorder="1" applyAlignment="1">
      <alignment horizontal="center" vertical="center"/>
    </xf>
    <xf numFmtId="1" fontId="3" fillId="6" borderId="41" xfId="0" applyNumberFormat="1" applyFont="1" applyFill="1" applyBorder="1" applyAlignment="1">
      <alignment horizontal="center" vertical="center"/>
    </xf>
    <xf numFmtId="1" fontId="3" fillId="6" borderId="42" xfId="0" applyNumberFormat="1" applyFont="1" applyFill="1" applyBorder="1" applyAlignment="1">
      <alignment horizontal="center" vertical="center"/>
    </xf>
    <xf numFmtId="1" fontId="3" fillId="6" borderId="33" xfId="0" applyNumberFormat="1" applyFont="1" applyFill="1" applyBorder="1" applyAlignment="1">
      <alignment horizontal="center" vertical="center"/>
    </xf>
    <xf numFmtId="1" fontId="3" fillId="6" borderId="32" xfId="0" applyNumberFormat="1" applyFont="1" applyFill="1" applyBorder="1" applyAlignment="1">
      <alignment horizontal="center" vertical="center"/>
    </xf>
    <xf numFmtId="1" fontId="2" fillId="3" borderId="44" xfId="0" applyNumberFormat="1" applyFont="1" applyFill="1" applyBorder="1" applyAlignment="1">
      <alignment horizontal="center" vertical="center"/>
    </xf>
    <xf numFmtId="1" fontId="2" fillId="3" borderId="25" xfId="0" applyNumberFormat="1" applyFont="1" applyFill="1" applyBorder="1" applyAlignment="1">
      <alignment horizontal="center" vertical="center"/>
    </xf>
    <xf numFmtId="1" fontId="2" fillId="3" borderId="21" xfId="0" applyNumberFormat="1" applyFont="1" applyFill="1" applyBorder="1" applyAlignment="1">
      <alignment horizontal="center" vertical="center"/>
    </xf>
    <xf numFmtId="1" fontId="2" fillId="3" borderId="43" xfId="0" applyNumberFormat="1" applyFont="1" applyFill="1" applyBorder="1" applyAlignment="1">
      <alignment horizontal="center" vertical="center"/>
    </xf>
    <xf numFmtId="1" fontId="2" fillId="3" borderId="22" xfId="0" applyNumberFormat="1" applyFont="1" applyFill="1" applyBorder="1" applyAlignment="1">
      <alignment horizontal="center" vertical="center"/>
    </xf>
    <xf numFmtId="1" fontId="3" fillId="6" borderId="27" xfId="0" applyNumberFormat="1" applyFont="1" applyFill="1" applyBorder="1" applyAlignment="1">
      <alignment horizontal="center" vertical="center"/>
    </xf>
    <xf numFmtId="1" fontId="3" fillId="6" borderId="34" xfId="0" applyNumberFormat="1" applyFont="1" applyFill="1" applyBorder="1" applyAlignment="1">
      <alignment horizontal="center" vertical="center"/>
    </xf>
    <xf numFmtId="1" fontId="3" fillId="6" borderId="28" xfId="0" applyNumberFormat="1" applyFont="1" applyFill="1" applyBorder="1" applyAlignment="1">
      <alignment horizontal="center" vertical="center"/>
    </xf>
    <xf numFmtId="1" fontId="3" fillId="6" borderId="45" xfId="0" applyNumberFormat="1" applyFont="1" applyFill="1" applyBorder="1" applyAlignment="1">
      <alignment horizontal="center" vertical="center"/>
    </xf>
    <xf numFmtId="1" fontId="3" fillId="6" borderId="46" xfId="0" applyNumberFormat="1" applyFont="1" applyFill="1" applyBorder="1" applyAlignment="1">
      <alignment horizontal="center" vertical="center"/>
    </xf>
    <xf numFmtId="1" fontId="3" fillId="6" borderId="47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2" fillId="3" borderId="36" xfId="0" applyNumberFormat="1" applyFont="1" applyFill="1" applyBorder="1" applyAlignment="1">
      <alignment horizontal="center" vertical="center"/>
    </xf>
    <xf numFmtId="1" fontId="2" fillId="3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190500</xdr:colOff>
      <xdr:row>1</xdr:row>
      <xdr:rowOff>71438</xdr:rowOff>
    </xdr:from>
    <xdr:to>
      <xdr:col>29</xdr:col>
      <xdr:colOff>220568</xdr:colOff>
      <xdr:row>51</xdr:row>
      <xdr:rowOff>82294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38B34B-445C-D06C-F886-A6C19D061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1125" y="261938"/>
          <a:ext cx="10698068" cy="95358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A109A669-DF21-482C-BF1D-B8F07C784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8BD4EC7E-C6C3-4386-AA8D-3F7C399E0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195DAE8C-A7AC-44D4-8D2D-D3D75053F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0976ACBE-1816-4D6C-97E0-CD2C6F7D7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CCE2F349-5E94-48DD-B8BE-06F9B681D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1CFE5CFB-12F0-4D5E-AAD1-1DC426EFA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057E1A9D-0828-4C54-B63F-D26515429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07519960-1001-42A4-ACC7-F3FC4538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E4C35733-0373-47C4-BF21-96F85574F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3BB05149-FFAD-40A5-BBFD-B15ECB270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98816F3F-DB9F-4D51-BA3C-1DAADDBB7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127289</xdr:colOff>
      <xdr:row>0</xdr:row>
      <xdr:rowOff>126423</xdr:rowOff>
    </xdr:from>
    <xdr:to>
      <xdr:col>12</xdr:col>
      <xdr:colOff>708314</xdr:colOff>
      <xdr:row>3</xdr:row>
      <xdr:rowOff>135948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D80552E0-6E1C-40F4-B66D-B0F8ABFD0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289" y="126423"/>
          <a:ext cx="5810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81F7-97EC-4B4C-8862-735102AF13A8}">
  <dimension ref="A1:O112"/>
  <sheetViews>
    <sheetView zoomScale="40" zoomScaleNormal="40" workbookViewId="0">
      <pane ySplit="1" topLeftCell="A2" activePane="bottomLeft" state="frozen"/>
      <selection pane="bottomLeft" activeCell="AL78" sqref="AL78"/>
    </sheetView>
  </sheetViews>
  <sheetFormatPr baseColWidth="10" defaultRowHeight="15" x14ac:dyDescent="0.25"/>
  <cols>
    <col min="1" max="1" width="11.42578125" style="2"/>
    <col min="2" max="2" width="13.42578125" style="2" bestFit="1" customWidth="1"/>
    <col min="3" max="3" width="11.42578125" style="2" customWidth="1"/>
    <col min="4" max="4" width="24.42578125" style="2" customWidth="1"/>
    <col min="5" max="5" width="11.42578125" style="2" customWidth="1"/>
    <col min="6" max="6" width="14.42578125" style="2" customWidth="1"/>
    <col min="7" max="11" width="11.42578125" style="2" customWidth="1"/>
    <col min="12" max="16384" width="11.42578125" style="2"/>
  </cols>
  <sheetData>
    <row r="1" spans="1:15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2">
        <v>1</v>
      </c>
      <c r="B2" s="2">
        <v>1</v>
      </c>
      <c r="C2" s="2" t="s">
        <v>30</v>
      </c>
      <c r="D2" s="2" t="s">
        <v>31</v>
      </c>
      <c r="E2" s="3">
        <v>44348</v>
      </c>
      <c r="F2" s="2" t="s">
        <v>17</v>
      </c>
      <c r="G2" s="2" t="s">
        <v>32</v>
      </c>
      <c r="H2" s="2" t="s">
        <v>18</v>
      </c>
      <c r="I2" s="4">
        <v>146.64000000000001</v>
      </c>
      <c r="J2" s="4">
        <v>80.062794348508632</v>
      </c>
      <c r="K2" s="4">
        <v>0</v>
      </c>
      <c r="L2" s="2">
        <v>54</v>
      </c>
      <c r="M2" s="2">
        <v>7</v>
      </c>
      <c r="N2" s="4">
        <f t="shared" ref="N2:N25" si="0">+I2+J2+K2+L2</f>
        <v>280.70279434850863</v>
      </c>
      <c r="O2" s="4">
        <f t="shared" ref="O2:O25" si="1">+I2+J2*2+K2*2.5+L2*0.5+M2*0.3</f>
        <v>335.8655886970173</v>
      </c>
    </row>
    <row r="3" spans="1:15" x14ac:dyDescent="0.25">
      <c r="A3" s="2">
        <v>1</v>
      </c>
      <c r="B3" s="2" t="s">
        <v>14</v>
      </c>
      <c r="C3" s="2" t="s">
        <v>30</v>
      </c>
      <c r="D3" s="2" t="s">
        <v>31</v>
      </c>
      <c r="E3" s="3">
        <v>44348</v>
      </c>
      <c r="F3" s="2" t="s">
        <v>17</v>
      </c>
      <c r="G3" s="2" t="s">
        <v>32</v>
      </c>
      <c r="H3" s="2" t="s">
        <v>19</v>
      </c>
      <c r="I3" s="4">
        <v>6.24</v>
      </c>
      <c r="J3" s="4">
        <v>0</v>
      </c>
      <c r="K3" s="4">
        <v>0</v>
      </c>
      <c r="L3" s="2">
        <v>5</v>
      </c>
      <c r="M3" s="2">
        <v>0</v>
      </c>
      <c r="N3" s="4">
        <f t="shared" si="0"/>
        <v>11.24</v>
      </c>
      <c r="O3" s="4">
        <f t="shared" si="1"/>
        <v>8.74</v>
      </c>
    </row>
    <row r="4" spans="1:15" x14ac:dyDescent="0.25">
      <c r="A4" s="2">
        <v>1</v>
      </c>
      <c r="B4" s="2">
        <v>5</v>
      </c>
      <c r="C4" s="2" t="s">
        <v>30</v>
      </c>
      <c r="D4" s="2" t="s">
        <v>31</v>
      </c>
      <c r="E4" s="3">
        <v>44348</v>
      </c>
      <c r="F4" s="2" t="s">
        <v>17</v>
      </c>
      <c r="G4" s="2" t="s">
        <v>32</v>
      </c>
      <c r="H4" s="2" t="s">
        <v>33</v>
      </c>
      <c r="I4" s="4">
        <v>7</v>
      </c>
      <c r="J4" s="4">
        <v>0</v>
      </c>
      <c r="K4" s="4">
        <v>0</v>
      </c>
      <c r="L4" s="2">
        <v>5</v>
      </c>
      <c r="M4" s="2">
        <v>0</v>
      </c>
      <c r="N4" s="4">
        <f t="shared" si="0"/>
        <v>12</v>
      </c>
      <c r="O4" s="4">
        <f t="shared" si="1"/>
        <v>9.5</v>
      </c>
    </row>
    <row r="5" spans="1:15" x14ac:dyDescent="0.25">
      <c r="A5" s="2">
        <v>1</v>
      </c>
      <c r="B5" s="2">
        <v>2</v>
      </c>
      <c r="C5" s="2" t="s">
        <v>30</v>
      </c>
      <c r="D5" s="2" t="s">
        <v>31</v>
      </c>
      <c r="E5" s="3">
        <v>44348</v>
      </c>
      <c r="F5" s="2" t="s">
        <v>17</v>
      </c>
      <c r="G5" s="2" t="s">
        <v>34</v>
      </c>
      <c r="H5" s="2" t="s">
        <v>35</v>
      </c>
      <c r="I5" s="4">
        <v>107.64</v>
      </c>
      <c r="J5" s="4">
        <v>117.73940345368916</v>
      </c>
      <c r="K5" s="4">
        <v>2.6419999999999999</v>
      </c>
      <c r="L5" s="2">
        <v>77</v>
      </c>
      <c r="M5" s="2">
        <v>33</v>
      </c>
      <c r="N5" s="4">
        <f t="shared" si="0"/>
        <v>305.02140345368917</v>
      </c>
      <c r="O5" s="4">
        <f t="shared" si="1"/>
        <v>398.12380690737831</v>
      </c>
    </row>
    <row r="6" spans="1:15" x14ac:dyDescent="0.25">
      <c r="A6" s="2">
        <v>1</v>
      </c>
      <c r="B6" s="2">
        <v>6</v>
      </c>
      <c r="C6" s="2" t="s">
        <v>30</v>
      </c>
      <c r="D6" s="2" t="s">
        <v>31</v>
      </c>
      <c r="E6" s="3">
        <v>44348</v>
      </c>
      <c r="F6" s="2" t="s">
        <v>17</v>
      </c>
      <c r="G6" s="2" t="s">
        <v>34</v>
      </c>
      <c r="H6" s="2" t="s">
        <v>36</v>
      </c>
      <c r="I6" s="4">
        <v>26.52</v>
      </c>
      <c r="J6" s="4">
        <v>3.1397174254317113</v>
      </c>
      <c r="K6" s="4">
        <v>0</v>
      </c>
      <c r="L6" s="2">
        <v>16</v>
      </c>
      <c r="M6" s="2">
        <v>0</v>
      </c>
      <c r="N6" s="4">
        <f t="shared" si="0"/>
        <v>45.659717425431708</v>
      </c>
      <c r="O6" s="4">
        <f t="shared" si="1"/>
        <v>40.79943485086342</v>
      </c>
    </row>
    <row r="7" spans="1:15" x14ac:dyDescent="0.25">
      <c r="A7" s="2">
        <v>1</v>
      </c>
      <c r="B7" s="2" t="s">
        <v>28</v>
      </c>
      <c r="C7" s="2" t="s">
        <v>30</v>
      </c>
      <c r="D7" s="2" t="s">
        <v>31</v>
      </c>
      <c r="E7" s="3">
        <v>44348</v>
      </c>
      <c r="F7" s="2" t="s">
        <v>17</v>
      </c>
      <c r="G7" s="2" t="s">
        <v>34</v>
      </c>
      <c r="H7" s="2" t="s">
        <v>37</v>
      </c>
      <c r="I7" s="4">
        <v>29.64</v>
      </c>
      <c r="J7" s="4">
        <v>0</v>
      </c>
      <c r="K7" s="4">
        <v>2.6419999999999999</v>
      </c>
      <c r="L7" s="2">
        <v>17</v>
      </c>
      <c r="M7" s="2">
        <v>0</v>
      </c>
      <c r="N7" s="4">
        <f t="shared" si="0"/>
        <v>49.282000000000004</v>
      </c>
      <c r="O7" s="4">
        <f t="shared" si="1"/>
        <v>44.744999999999997</v>
      </c>
    </row>
    <row r="8" spans="1:15" x14ac:dyDescent="0.25">
      <c r="A8" s="2">
        <v>1</v>
      </c>
      <c r="B8" s="2">
        <v>4</v>
      </c>
      <c r="C8" s="2" t="s">
        <v>30</v>
      </c>
      <c r="D8" s="2" t="s">
        <v>31</v>
      </c>
      <c r="E8" s="3">
        <v>44348</v>
      </c>
      <c r="F8" s="2" t="s">
        <v>17</v>
      </c>
      <c r="G8" s="2" t="s">
        <v>38</v>
      </c>
      <c r="H8" s="2" t="s">
        <v>39</v>
      </c>
      <c r="I8" s="4">
        <v>9</v>
      </c>
      <c r="J8" s="4">
        <v>0</v>
      </c>
      <c r="K8" s="4">
        <v>0</v>
      </c>
      <c r="L8" s="4">
        <v>10</v>
      </c>
      <c r="M8" s="4">
        <v>0</v>
      </c>
      <c r="N8" s="4">
        <f t="shared" si="0"/>
        <v>19</v>
      </c>
      <c r="O8" s="4">
        <f t="shared" si="1"/>
        <v>14</v>
      </c>
    </row>
    <row r="9" spans="1:15" x14ac:dyDescent="0.25">
      <c r="A9" s="2">
        <v>1</v>
      </c>
      <c r="B9" s="2">
        <v>8</v>
      </c>
      <c r="C9" s="2" t="s">
        <v>30</v>
      </c>
      <c r="D9" s="2" t="s">
        <v>31</v>
      </c>
      <c r="E9" s="3">
        <v>44348</v>
      </c>
      <c r="F9" s="2" t="s">
        <v>17</v>
      </c>
      <c r="G9" s="2" t="s">
        <v>38</v>
      </c>
      <c r="H9" s="2" t="s">
        <v>23</v>
      </c>
      <c r="I9" s="4">
        <v>3</v>
      </c>
      <c r="J9" s="4">
        <v>0</v>
      </c>
      <c r="K9" s="4">
        <v>0</v>
      </c>
      <c r="L9" s="4">
        <v>3</v>
      </c>
      <c r="M9" s="4">
        <v>0</v>
      </c>
      <c r="N9" s="4">
        <f t="shared" si="0"/>
        <v>6</v>
      </c>
      <c r="O9" s="4">
        <f t="shared" si="1"/>
        <v>4.5</v>
      </c>
    </row>
    <row r="10" spans="1:15" x14ac:dyDescent="0.25">
      <c r="A10" s="2">
        <v>1</v>
      </c>
      <c r="B10" s="2" t="s">
        <v>29</v>
      </c>
      <c r="C10" s="2" t="s">
        <v>30</v>
      </c>
      <c r="D10" s="2" t="s">
        <v>31</v>
      </c>
      <c r="E10" s="3">
        <v>44348</v>
      </c>
      <c r="F10" s="2" t="s">
        <v>17</v>
      </c>
      <c r="G10" s="2" t="s">
        <v>38</v>
      </c>
      <c r="H10" s="2" t="s">
        <v>40</v>
      </c>
      <c r="I10" s="4">
        <v>3</v>
      </c>
      <c r="J10" s="4">
        <v>0</v>
      </c>
      <c r="K10" s="4">
        <v>0</v>
      </c>
      <c r="L10" s="4">
        <v>5</v>
      </c>
      <c r="M10" s="4">
        <v>0</v>
      </c>
      <c r="N10" s="4">
        <f t="shared" si="0"/>
        <v>8</v>
      </c>
      <c r="O10" s="4">
        <f t="shared" si="1"/>
        <v>5.5</v>
      </c>
    </row>
    <row r="11" spans="1:15" x14ac:dyDescent="0.25">
      <c r="A11" s="2">
        <v>1</v>
      </c>
      <c r="B11" s="2">
        <v>3</v>
      </c>
      <c r="C11" s="2" t="s">
        <v>30</v>
      </c>
      <c r="D11" s="2" t="s">
        <v>31</v>
      </c>
      <c r="E11" s="3">
        <v>44348</v>
      </c>
      <c r="F11" s="2" t="s">
        <v>17</v>
      </c>
      <c r="G11" s="2" t="s">
        <v>41</v>
      </c>
      <c r="H11" s="2" t="s">
        <v>42</v>
      </c>
      <c r="I11" s="4">
        <v>10.92</v>
      </c>
      <c r="J11" s="4">
        <v>2</v>
      </c>
      <c r="K11" s="4">
        <v>1</v>
      </c>
      <c r="L11" s="4">
        <v>12</v>
      </c>
      <c r="M11" s="4">
        <v>0</v>
      </c>
      <c r="N11" s="4">
        <f t="shared" si="0"/>
        <v>25.92</v>
      </c>
      <c r="O11" s="4">
        <f t="shared" si="1"/>
        <v>23.42</v>
      </c>
    </row>
    <row r="12" spans="1:15" x14ac:dyDescent="0.25">
      <c r="A12" s="2">
        <v>1</v>
      </c>
      <c r="B12" s="2">
        <v>7</v>
      </c>
      <c r="C12" s="2" t="s">
        <v>30</v>
      </c>
      <c r="D12" s="2" t="s">
        <v>31</v>
      </c>
      <c r="E12" s="3">
        <v>44348</v>
      </c>
      <c r="F12" s="2" t="s">
        <v>17</v>
      </c>
      <c r="G12" s="2" t="s">
        <v>41</v>
      </c>
      <c r="H12" s="2" t="s">
        <v>43</v>
      </c>
      <c r="I12" s="4">
        <v>3</v>
      </c>
      <c r="J12" s="4">
        <v>0</v>
      </c>
      <c r="K12" s="4">
        <v>0</v>
      </c>
      <c r="L12" s="4">
        <v>6</v>
      </c>
      <c r="M12" s="4">
        <v>0</v>
      </c>
      <c r="N12" s="4">
        <f t="shared" si="0"/>
        <v>9</v>
      </c>
      <c r="O12" s="4">
        <f t="shared" si="1"/>
        <v>6</v>
      </c>
    </row>
    <row r="13" spans="1:15" x14ac:dyDescent="0.25">
      <c r="A13" s="2">
        <v>1</v>
      </c>
      <c r="B13" s="2" t="s">
        <v>15</v>
      </c>
      <c r="C13" s="2" t="s">
        <v>30</v>
      </c>
      <c r="D13" s="2" t="s">
        <v>31</v>
      </c>
      <c r="E13" s="3">
        <v>44348</v>
      </c>
      <c r="F13" s="2" t="s">
        <v>17</v>
      </c>
      <c r="G13" s="2" t="s">
        <v>41</v>
      </c>
      <c r="H13" s="2" t="s">
        <v>20</v>
      </c>
      <c r="I13" s="4">
        <v>24.96</v>
      </c>
      <c r="J13" s="4">
        <v>17.29559748427673</v>
      </c>
      <c r="K13" s="4">
        <v>0</v>
      </c>
      <c r="L13" s="4">
        <v>6</v>
      </c>
      <c r="M13" s="4">
        <v>0</v>
      </c>
      <c r="N13" s="4">
        <f t="shared" si="0"/>
        <v>48.255597484276734</v>
      </c>
      <c r="O13" s="4">
        <f t="shared" si="1"/>
        <v>62.55119496855346</v>
      </c>
    </row>
    <row r="14" spans="1:15" x14ac:dyDescent="0.25">
      <c r="A14" s="2">
        <v>1</v>
      </c>
      <c r="B14" s="2">
        <v>1</v>
      </c>
      <c r="C14" s="2" t="s">
        <v>30</v>
      </c>
      <c r="D14" s="2" t="s">
        <v>31</v>
      </c>
      <c r="E14" s="3">
        <v>44348</v>
      </c>
      <c r="F14" s="2" t="s">
        <v>44</v>
      </c>
      <c r="G14" s="2" t="s">
        <v>32</v>
      </c>
      <c r="H14" s="2" t="s">
        <v>18</v>
      </c>
      <c r="I14" s="4">
        <v>198</v>
      </c>
      <c r="J14" s="4">
        <v>50.235478806907381</v>
      </c>
      <c r="K14" s="4">
        <v>6</v>
      </c>
      <c r="L14" s="4">
        <v>281</v>
      </c>
      <c r="M14" s="4">
        <v>49</v>
      </c>
      <c r="N14" s="4">
        <f t="shared" si="0"/>
        <v>535.23547880690739</v>
      </c>
      <c r="O14" s="4">
        <f t="shared" si="1"/>
        <v>468.67095761381478</v>
      </c>
    </row>
    <row r="15" spans="1:15" x14ac:dyDescent="0.25">
      <c r="A15" s="2">
        <v>1</v>
      </c>
      <c r="B15" s="2" t="s">
        <v>14</v>
      </c>
      <c r="C15" s="2" t="s">
        <v>30</v>
      </c>
      <c r="D15" s="2" t="s">
        <v>31</v>
      </c>
      <c r="E15" s="3">
        <v>44348</v>
      </c>
      <c r="F15" s="2" t="s">
        <v>44</v>
      </c>
      <c r="G15" s="2" t="s">
        <v>32</v>
      </c>
      <c r="H15" s="2" t="s">
        <v>19</v>
      </c>
      <c r="I15" s="4">
        <v>6</v>
      </c>
      <c r="J15" s="4">
        <v>0</v>
      </c>
      <c r="K15" s="4">
        <v>0</v>
      </c>
      <c r="L15" s="4">
        <v>16</v>
      </c>
      <c r="M15" s="4">
        <v>1</v>
      </c>
      <c r="N15" s="4">
        <f t="shared" si="0"/>
        <v>22</v>
      </c>
      <c r="O15" s="4">
        <f t="shared" si="1"/>
        <v>14.3</v>
      </c>
    </row>
    <row r="16" spans="1:15" x14ac:dyDescent="0.25">
      <c r="A16" s="2">
        <v>1</v>
      </c>
      <c r="B16" s="2">
        <v>5</v>
      </c>
      <c r="C16" s="2" t="s">
        <v>30</v>
      </c>
      <c r="D16" s="2" t="s">
        <v>31</v>
      </c>
      <c r="E16" s="3">
        <v>44348</v>
      </c>
      <c r="F16" s="2" t="s">
        <v>44</v>
      </c>
      <c r="G16" s="2" t="s">
        <v>32</v>
      </c>
      <c r="H16" s="2" t="s">
        <v>33</v>
      </c>
      <c r="I16" s="2">
        <v>11</v>
      </c>
      <c r="J16" s="2">
        <v>0</v>
      </c>
      <c r="K16" s="2">
        <v>2</v>
      </c>
      <c r="L16" s="2">
        <v>19</v>
      </c>
      <c r="M16" s="2">
        <v>0</v>
      </c>
      <c r="N16" s="4">
        <f t="shared" si="0"/>
        <v>32</v>
      </c>
      <c r="O16" s="4">
        <f t="shared" si="1"/>
        <v>25.5</v>
      </c>
    </row>
    <row r="17" spans="1:15" x14ac:dyDescent="0.25">
      <c r="A17" s="2">
        <v>1</v>
      </c>
      <c r="B17" s="2">
        <v>2</v>
      </c>
      <c r="C17" s="2" t="s">
        <v>30</v>
      </c>
      <c r="D17" s="2" t="s">
        <v>31</v>
      </c>
      <c r="E17" s="3">
        <v>44348</v>
      </c>
      <c r="F17" s="2" t="s">
        <v>44</v>
      </c>
      <c r="G17" s="2" t="s">
        <v>34</v>
      </c>
      <c r="H17" s="2" t="s">
        <v>35</v>
      </c>
      <c r="I17" s="2">
        <v>129</v>
      </c>
      <c r="J17" s="4">
        <v>61.224489795918373</v>
      </c>
      <c r="K17" s="2">
        <v>4</v>
      </c>
      <c r="L17" s="2">
        <v>76</v>
      </c>
      <c r="M17" s="2">
        <v>11</v>
      </c>
      <c r="N17" s="4">
        <f t="shared" si="0"/>
        <v>270.22448979591837</v>
      </c>
      <c r="O17" s="4">
        <f t="shared" si="1"/>
        <v>302.74897959183676</v>
      </c>
    </row>
    <row r="18" spans="1:15" x14ac:dyDescent="0.25">
      <c r="A18" s="2">
        <v>1</v>
      </c>
      <c r="B18" s="2">
        <v>6</v>
      </c>
      <c r="C18" s="2" t="s">
        <v>30</v>
      </c>
      <c r="D18" s="2" t="s">
        <v>31</v>
      </c>
      <c r="E18" s="3">
        <v>44348</v>
      </c>
      <c r="F18" s="2" t="s">
        <v>44</v>
      </c>
      <c r="G18" s="2" t="s">
        <v>34</v>
      </c>
      <c r="H18" s="2" t="s">
        <v>36</v>
      </c>
      <c r="I18" s="2">
        <v>23</v>
      </c>
      <c r="J18" s="2">
        <v>0</v>
      </c>
      <c r="K18" s="2">
        <v>0</v>
      </c>
      <c r="L18" s="2">
        <v>21</v>
      </c>
      <c r="M18" s="2">
        <v>0</v>
      </c>
      <c r="N18" s="4">
        <f t="shared" si="0"/>
        <v>44</v>
      </c>
      <c r="O18" s="4">
        <f t="shared" si="1"/>
        <v>33.5</v>
      </c>
    </row>
    <row r="19" spans="1:15" x14ac:dyDescent="0.25">
      <c r="A19" s="2">
        <v>1</v>
      </c>
      <c r="B19" s="2" t="s">
        <v>28</v>
      </c>
      <c r="C19" s="2" t="s">
        <v>30</v>
      </c>
      <c r="D19" s="2" t="s">
        <v>31</v>
      </c>
      <c r="E19" s="3">
        <v>44348</v>
      </c>
      <c r="F19" s="2" t="s">
        <v>44</v>
      </c>
      <c r="G19" s="2" t="s">
        <v>34</v>
      </c>
      <c r="H19" s="2" t="s">
        <v>37</v>
      </c>
      <c r="I19" s="2">
        <v>14</v>
      </c>
      <c r="J19" s="2">
        <v>0</v>
      </c>
      <c r="K19" s="2">
        <v>0</v>
      </c>
      <c r="L19" s="2">
        <v>9</v>
      </c>
      <c r="M19" s="2">
        <v>0</v>
      </c>
      <c r="N19" s="4">
        <f t="shared" si="0"/>
        <v>23</v>
      </c>
      <c r="O19" s="4">
        <f t="shared" si="1"/>
        <v>18.5</v>
      </c>
    </row>
    <row r="20" spans="1:15" x14ac:dyDescent="0.25">
      <c r="A20" s="2">
        <v>1</v>
      </c>
      <c r="B20" s="2">
        <v>4</v>
      </c>
      <c r="C20" s="2" t="s">
        <v>30</v>
      </c>
      <c r="D20" s="2" t="s">
        <v>31</v>
      </c>
      <c r="E20" s="3">
        <v>44348</v>
      </c>
      <c r="F20" s="2" t="s">
        <v>44</v>
      </c>
      <c r="G20" s="2" t="s">
        <v>38</v>
      </c>
      <c r="H20" s="2" t="s">
        <v>39</v>
      </c>
      <c r="I20" s="2">
        <v>16</v>
      </c>
      <c r="J20" s="2">
        <v>0</v>
      </c>
      <c r="K20" s="2">
        <v>0</v>
      </c>
      <c r="L20" s="2">
        <v>19</v>
      </c>
      <c r="M20" s="2">
        <v>1</v>
      </c>
      <c r="N20" s="4">
        <f t="shared" si="0"/>
        <v>35</v>
      </c>
      <c r="O20" s="4">
        <f t="shared" si="1"/>
        <v>25.8</v>
      </c>
    </row>
    <row r="21" spans="1:15" x14ac:dyDescent="0.25">
      <c r="A21" s="2">
        <v>1</v>
      </c>
      <c r="B21" s="2">
        <v>8</v>
      </c>
      <c r="C21" s="2" t="s">
        <v>30</v>
      </c>
      <c r="D21" s="2" t="s">
        <v>31</v>
      </c>
      <c r="E21" s="3">
        <v>44348</v>
      </c>
      <c r="F21" s="2" t="s">
        <v>44</v>
      </c>
      <c r="G21" s="2" t="s">
        <v>38</v>
      </c>
      <c r="H21" s="2" t="s">
        <v>23</v>
      </c>
      <c r="I21" s="2">
        <v>6</v>
      </c>
      <c r="J21" s="2">
        <v>0</v>
      </c>
      <c r="K21" s="2">
        <v>0</v>
      </c>
      <c r="L21" s="2">
        <v>7</v>
      </c>
      <c r="M21" s="2">
        <v>1</v>
      </c>
      <c r="N21" s="4">
        <f t="shared" si="0"/>
        <v>13</v>
      </c>
      <c r="O21" s="4">
        <f t="shared" si="1"/>
        <v>9.8000000000000007</v>
      </c>
    </row>
    <row r="22" spans="1:15" x14ac:dyDescent="0.25">
      <c r="A22" s="2">
        <v>1</v>
      </c>
      <c r="B22" s="2" t="s">
        <v>29</v>
      </c>
      <c r="C22" s="2" t="s">
        <v>30</v>
      </c>
      <c r="D22" s="2" t="s">
        <v>31</v>
      </c>
      <c r="E22" s="3">
        <v>44348</v>
      </c>
      <c r="F22" s="2" t="s">
        <v>44</v>
      </c>
      <c r="G22" s="2" t="s">
        <v>38</v>
      </c>
      <c r="H22" s="2" t="s">
        <v>40</v>
      </c>
      <c r="I22" s="2">
        <v>3</v>
      </c>
      <c r="J22" s="2">
        <v>0</v>
      </c>
      <c r="K22" s="2">
        <v>0</v>
      </c>
      <c r="L22" s="2">
        <v>3</v>
      </c>
      <c r="M22" s="2">
        <v>0</v>
      </c>
      <c r="N22" s="4">
        <f t="shared" si="0"/>
        <v>6</v>
      </c>
      <c r="O22" s="4">
        <f t="shared" si="1"/>
        <v>4.5</v>
      </c>
    </row>
    <row r="23" spans="1:15" x14ac:dyDescent="0.25">
      <c r="A23" s="2">
        <v>1</v>
      </c>
      <c r="B23" s="2">
        <v>3</v>
      </c>
      <c r="C23" s="2" t="s">
        <v>30</v>
      </c>
      <c r="D23" s="2" t="s">
        <v>31</v>
      </c>
      <c r="E23" s="3">
        <v>44348</v>
      </c>
      <c r="F23" s="2" t="s">
        <v>44</v>
      </c>
      <c r="G23" s="2" t="s">
        <v>41</v>
      </c>
      <c r="H23" s="2" t="s">
        <v>42</v>
      </c>
      <c r="I23" s="2">
        <v>16</v>
      </c>
      <c r="J23" s="2">
        <v>0</v>
      </c>
      <c r="K23" s="2">
        <v>2</v>
      </c>
      <c r="L23" s="2">
        <v>19</v>
      </c>
      <c r="M23" s="2">
        <v>0</v>
      </c>
      <c r="N23" s="4">
        <f t="shared" si="0"/>
        <v>37</v>
      </c>
      <c r="O23" s="4">
        <f t="shared" si="1"/>
        <v>30.5</v>
      </c>
    </row>
    <row r="24" spans="1:15" x14ac:dyDescent="0.25">
      <c r="A24" s="2">
        <v>1</v>
      </c>
      <c r="B24" s="2">
        <v>7</v>
      </c>
      <c r="C24" s="2" t="s">
        <v>30</v>
      </c>
      <c r="D24" s="2" t="s">
        <v>31</v>
      </c>
      <c r="E24" s="3">
        <v>44348</v>
      </c>
      <c r="F24" s="2" t="s">
        <v>44</v>
      </c>
      <c r="G24" s="2" t="s">
        <v>41</v>
      </c>
      <c r="H24" s="2" t="s">
        <v>43</v>
      </c>
      <c r="I24" s="2">
        <v>3</v>
      </c>
      <c r="J24" s="2">
        <v>0</v>
      </c>
      <c r="K24" s="2">
        <v>0</v>
      </c>
      <c r="L24" s="2">
        <v>4</v>
      </c>
      <c r="M24" s="2">
        <v>0</v>
      </c>
      <c r="N24" s="4">
        <f t="shared" si="0"/>
        <v>7</v>
      </c>
      <c r="O24" s="4">
        <f t="shared" si="1"/>
        <v>5</v>
      </c>
    </row>
    <row r="25" spans="1:15" x14ac:dyDescent="0.25">
      <c r="A25" s="2">
        <v>1</v>
      </c>
      <c r="B25" s="2" t="s">
        <v>15</v>
      </c>
      <c r="C25" s="2" t="s">
        <v>30</v>
      </c>
      <c r="D25" s="2" t="s">
        <v>31</v>
      </c>
      <c r="E25" s="3">
        <v>44348</v>
      </c>
      <c r="F25" s="2" t="s">
        <v>44</v>
      </c>
      <c r="G25" s="2" t="s">
        <v>41</v>
      </c>
      <c r="H25" s="2" t="s">
        <v>20</v>
      </c>
      <c r="I25" s="2">
        <v>22</v>
      </c>
      <c r="J25" s="4">
        <v>23.547880690737834</v>
      </c>
      <c r="K25" s="2">
        <v>2</v>
      </c>
      <c r="L25" s="2">
        <v>26</v>
      </c>
      <c r="M25" s="2">
        <v>0</v>
      </c>
      <c r="N25" s="4">
        <f t="shared" si="0"/>
        <v>73.547880690737827</v>
      </c>
      <c r="O25" s="4">
        <f t="shared" si="1"/>
        <v>87.095761381475668</v>
      </c>
    </row>
    <row r="26" spans="1:15" x14ac:dyDescent="0.25">
      <c r="A26" s="2">
        <v>1</v>
      </c>
      <c r="B26" s="2">
        <v>1</v>
      </c>
      <c r="C26" s="2" t="s">
        <v>30</v>
      </c>
      <c r="D26" s="2" t="s">
        <v>31</v>
      </c>
      <c r="E26" s="3">
        <v>44345</v>
      </c>
      <c r="F26" s="2" t="s">
        <v>62</v>
      </c>
      <c r="G26" s="2" t="s">
        <v>32</v>
      </c>
      <c r="H26" s="2" t="s">
        <v>18</v>
      </c>
      <c r="I26" s="2">
        <v>203</v>
      </c>
      <c r="J26" s="4">
        <v>32</v>
      </c>
      <c r="K26" s="2">
        <v>6</v>
      </c>
      <c r="L26" s="2">
        <v>185</v>
      </c>
      <c r="M26" s="2">
        <v>20</v>
      </c>
      <c r="N26" s="4">
        <f t="shared" ref="N26:N37" si="2">+I26+J26+K26+L26</f>
        <v>426</v>
      </c>
      <c r="O26" s="4">
        <f t="shared" ref="O26:O37" si="3">+I26+J26*2+K26*2.5+L26*0.5+M26*0.3</f>
        <v>380.5</v>
      </c>
    </row>
    <row r="27" spans="1:15" x14ac:dyDescent="0.25">
      <c r="A27" s="2">
        <v>1</v>
      </c>
      <c r="B27" s="2" t="s">
        <v>14</v>
      </c>
      <c r="C27" s="2" t="s">
        <v>30</v>
      </c>
      <c r="D27" s="2" t="s">
        <v>31</v>
      </c>
      <c r="E27" s="3">
        <v>44345</v>
      </c>
      <c r="F27" s="2" t="s">
        <v>62</v>
      </c>
      <c r="G27" s="2" t="s">
        <v>32</v>
      </c>
      <c r="H27" s="2" t="s">
        <v>19</v>
      </c>
      <c r="I27" s="2">
        <v>15</v>
      </c>
      <c r="J27" s="4">
        <v>0</v>
      </c>
      <c r="K27" s="2">
        <v>0</v>
      </c>
      <c r="L27" s="2">
        <v>5</v>
      </c>
      <c r="M27" s="2">
        <v>1</v>
      </c>
      <c r="N27" s="4">
        <f t="shared" si="2"/>
        <v>20</v>
      </c>
      <c r="O27" s="4">
        <f t="shared" si="3"/>
        <v>17.8</v>
      </c>
    </row>
    <row r="28" spans="1:15" x14ac:dyDescent="0.25">
      <c r="A28" s="2">
        <v>1</v>
      </c>
      <c r="B28" s="2">
        <v>5</v>
      </c>
      <c r="C28" s="2" t="s">
        <v>30</v>
      </c>
      <c r="D28" s="2" t="s">
        <v>31</v>
      </c>
      <c r="E28" s="3">
        <v>44345</v>
      </c>
      <c r="F28" s="2" t="s">
        <v>62</v>
      </c>
      <c r="G28" s="2" t="s">
        <v>32</v>
      </c>
      <c r="H28" s="2" t="s">
        <v>33</v>
      </c>
      <c r="I28" s="2">
        <v>13</v>
      </c>
      <c r="J28" s="4">
        <v>0</v>
      </c>
      <c r="K28" s="2">
        <v>0</v>
      </c>
      <c r="L28" s="2">
        <v>15</v>
      </c>
      <c r="M28" s="2">
        <v>0</v>
      </c>
      <c r="N28" s="4">
        <f t="shared" si="2"/>
        <v>28</v>
      </c>
      <c r="O28" s="4">
        <f t="shared" si="3"/>
        <v>20.5</v>
      </c>
    </row>
    <row r="29" spans="1:15" x14ac:dyDescent="0.25">
      <c r="A29" s="2">
        <v>1</v>
      </c>
      <c r="B29" s="2">
        <v>2</v>
      </c>
      <c r="C29" s="2" t="s">
        <v>30</v>
      </c>
      <c r="D29" s="2" t="s">
        <v>31</v>
      </c>
      <c r="E29" s="3">
        <v>44345</v>
      </c>
      <c r="F29" s="2" t="s">
        <v>62</v>
      </c>
      <c r="G29" s="2" t="s">
        <v>34</v>
      </c>
      <c r="H29" s="2" t="s">
        <v>35</v>
      </c>
      <c r="I29" s="2">
        <v>152</v>
      </c>
      <c r="J29" s="4">
        <v>33</v>
      </c>
      <c r="K29" s="2">
        <v>2</v>
      </c>
      <c r="L29" s="2">
        <v>72</v>
      </c>
      <c r="M29" s="2">
        <v>8</v>
      </c>
      <c r="N29" s="4">
        <f t="shared" si="2"/>
        <v>259</v>
      </c>
      <c r="O29" s="4">
        <f t="shared" si="3"/>
        <v>261.39999999999998</v>
      </c>
    </row>
    <row r="30" spans="1:15" x14ac:dyDescent="0.25">
      <c r="A30" s="2">
        <v>1</v>
      </c>
      <c r="B30" s="2">
        <v>6</v>
      </c>
      <c r="C30" s="2" t="s">
        <v>30</v>
      </c>
      <c r="D30" s="2" t="s">
        <v>31</v>
      </c>
      <c r="E30" s="3">
        <v>44345</v>
      </c>
      <c r="F30" s="2" t="s">
        <v>62</v>
      </c>
      <c r="G30" s="2" t="s">
        <v>34</v>
      </c>
      <c r="H30" s="2" t="s">
        <v>36</v>
      </c>
      <c r="I30" s="2">
        <v>31</v>
      </c>
      <c r="J30" s="4">
        <v>1</v>
      </c>
      <c r="K30" s="2">
        <v>1</v>
      </c>
      <c r="L30" s="2">
        <v>10</v>
      </c>
      <c r="M30" s="2">
        <v>0</v>
      </c>
      <c r="N30" s="4">
        <f t="shared" si="2"/>
        <v>43</v>
      </c>
      <c r="O30" s="4">
        <f t="shared" si="3"/>
        <v>40.5</v>
      </c>
    </row>
    <row r="31" spans="1:15" x14ac:dyDescent="0.25">
      <c r="A31" s="2">
        <v>1</v>
      </c>
      <c r="B31" s="2" t="s">
        <v>28</v>
      </c>
      <c r="C31" s="2" t="s">
        <v>30</v>
      </c>
      <c r="D31" s="2" t="s">
        <v>31</v>
      </c>
      <c r="E31" s="3">
        <v>44345</v>
      </c>
      <c r="F31" s="2" t="s">
        <v>62</v>
      </c>
      <c r="G31" s="2" t="s">
        <v>34</v>
      </c>
      <c r="H31" s="2" t="s">
        <v>37</v>
      </c>
      <c r="I31" s="2">
        <v>24</v>
      </c>
      <c r="J31" s="4">
        <v>3</v>
      </c>
      <c r="K31" s="2">
        <v>0</v>
      </c>
      <c r="L31" s="2">
        <v>14</v>
      </c>
      <c r="M31" s="2">
        <v>0</v>
      </c>
      <c r="N31" s="4">
        <f t="shared" si="2"/>
        <v>41</v>
      </c>
      <c r="O31" s="4">
        <f t="shared" si="3"/>
        <v>37</v>
      </c>
    </row>
    <row r="32" spans="1:15" x14ac:dyDescent="0.25">
      <c r="A32" s="2">
        <v>1</v>
      </c>
      <c r="B32" s="2">
        <v>4</v>
      </c>
      <c r="C32" s="2" t="s">
        <v>30</v>
      </c>
      <c r="D32" s="2" t="s">
        <v>31</v>
      </c>
      <c r="E32" s="3">
        <v>44345</v>
      </c>
      <c r="F32" s="2" t="s">
        <v>62</v>
      </c>
      <c r="G32" s="2" t="s">
        <v>38</v>
      </c>
      <c r="H32" s="2" t="s">
        <v>39</v>
      </c>
      <c r="I32" s="2">
        <v>9</v>
      </c>
      <c r="J32" s="4">
        <v>1</v>
      </c>
      <c r="K32" s="2">
        <v>0</v>
      </c>
      <c r="L32" s="2">
        <v>5</v>
      </c>
      <c r="M32" s="2">
        <v>0</v>
      </c>
      <c r="N32" s="4">
        <f t="shared" si="2"/>
        <v>15</v>
      </c>
      <c r="O32" s="4">
        <f t="shared" si="3"/>
        <v>13.5</v>
      </c>
    </row>
    <row r="33" spans="1:15" x14ac:dyDescent="0.25">
      <c r="A33" s="2">
        <v>1</v>
      </c>
      <c r="B33" s="2">
        <v>8</v>
      </c>
      <c r="C33" s="2" t="s">
        <v>30</v>
      </c>
      <c r="D33" s="2" t="s">
        <v>31</v>
      </c>
      <c r="E33" s="3">
        <v>44345</v>
      </c>
      <c r="F33" s="2" t="s">
        <v>62</v>
      </c>
      <c r="G33" s="2" t="s">
        <v>38</v>
      </c>
      <c r="H33" s="2" t="s">
        <v>23</v>
      </c>
      <c r="I33" s="2">
        <v>3</v>
      </c>
      <c r="J33" s="4">
        <v>0</v>
      </c>
      <c r="K33" s="2">
        <v>0</v>
      </c>
      <c r="L33" s="2">
        <v>2</v>
      </c>
      <c r="M33" s="2">
        <v>1</v>
      </c>
      <c r="N33" s="4">
        <f t="shared" si="2"/>
        <v>5</v>
      </c>
      <c r="O33" s="4">
        <f t="shared" si="3"/>
        <v>4.3</v>
      </c>
    </row>
    <row r="34" spans="1:15" x14ac:dyDescent="0.25">
      <c r="A34" s="2">
        <v>1</v>
      </c>
      <c r="B34" s="2" t="s">
        <v>29</v>
      </c>
      <c r="C34" s="2" t="s">
        <v>30</v>
      </c>
      <c r="D34" s="2" t="s">
        <v>31</v>
      </c>
      <c r="E34" s="3">
        <v>44345</v>
      </c>
      <c r="F34" s="2" t="s">
        <v>62</v>
      </c>
      <c r="G34" s="2" t="s">
        <v>38</v>
      </c>
      <c r="H34" s="2" t="s">
        <v>40</v>
      </c>
      <c r="I34" s="2">
        <v>5</v>
      </c>
      <c r="J34" s="4">
        <v>0</v>
      </c>
      <c r="K34" s="2">
        <v>0</v>
      </c>
      <c r="L34" s="2">
        <v>4</v>
      </c>
      <c r="M34" s="2">
        <v>0</v>
      </c>
      <c r="N34" s="4">
        <f t="shared" si="2"/>
        <v>9</v>
      </c>
      <c r="O34" s="4">
        <f t="shared" si="3"/>
        <v>7</v>
      </c>
    </row>
    <row r="35" spans="1:15" x14ac:dyDescent="0.25">
      <c r="A35" s="2">
        <v>1</v>
      </c>
      <c r="B35" s="2">
        <v>3</v>
      </c>
      <c r="C35" s="2" t="s">
        <v>30</v>
      </c>
      <c r="D35" s="2" t="s">
        <v>31</v>
      </c>
      <c r="E35" s="3">
        <v>44345</v>
      </c>
      <c r="F35" s="2" t="s">
        <v>62</v>
      </c>
      <c r="G35" s="2" t="s">
        <v>41</v>
      </c>
      <c r="H35" s="2" t="s">
        <v>42</v>
      </c>
      <c r="I35" s="2">
        <v>21</v>
      </c>
      <c r="J35" s="4">
        <v>0</v>
      </c>
      <c r="K35" s="2">
        <v>0</v>
      </c>
      <c r="L35" s="2">
        <v>17</v>
      </c>
      <c r="M35" s="2">
        <v>0</v>
      </c>
      <c r="N35" s="4">
        <f t="shared" si="2"/>
        <v>38</v>
      </c>
      <c r="O35" s="4">
        <f t="shared" si="3"/>
        <v>29.5</v>
      </c>
    </row>
    <row r="36" spans="1:15" x14ac:dyDescent="0.25">
      <c r="A36" s="2">
        <v>1</v>
      </c>
      <c r="B36" s="2">
        <v>7</v>
      </c>
      <c r="C36" s="2" t="s">
        <v>30</v>
      </c>
      <c r="D36" s="2" t="s">
        <v>31</v>
      </c>
      <c r="E36" s="3">
        <v>44345</v>
      </c>
      <c r="F36" s="2" t="s">
        <v>62</v>
      </c>
      <c r="G36" s="2" t="s">
        <v>41</v>
      </c>
      <c r="H36" s="2" t="s">
        <v>43</v>
      </c>
      <c r="I36" s="2">
        <v>8</v>
      </c>
      <c r="J36" s="4">
        <v>0</v>
      </c>
      <c r="K36" s="2">
        <v>0</v>
      </c>
      <c r="L36" s="2">
        <v>3</v>
      </c>
      <c r="M36" s="2">
        <v>0</v>
      </c>
      <c r="N36" s="4">
        <f t="shared" si="2"/>
        <v>11</v>
      </c>
      <c r="O36" s="4">
        <f t="shared" si="3"/>
        <v>9.5</v>
      </c>
    </row>
    <row r="37" spans="1:15" x14ac:dyDescent="0.25">
      <c r="A37" s="2">
        <v>1</v>
      </c>
      <c r="B37" s="2" t="s">
        <v>15</v>
      </c>
      <c r="C37" s="2" t="s">
        <v>30</v>
      </c>
      <c r="D37" s="2" t="s">
        <v>31</v>
      </c>
      <c r="E37" s="3">
        <v>44345</v>
      </c>
      <c r="F37" s="2" t="s">
        <v>62</v>
      </c>
      <c r="G37" s="2" t="s">
        <v>41</v>
      </c>
      <c r="H37" s="2" t="s">
        <v>20</v>
      </c>
      <c r="I37" s="2">
        <v>50</v>
      </c>
      <c r="J37" s="4">
        <v>13</v>
      </c>
      <c r="K37" s="2">
        <v>1</v>
      </c>
      <c r="L37" s="2">
        <v>25</v>
      </c>
      <c r="M37" s="2">
        <v>0</v>
      </c>
      <c r="N37" s="4">
        <f t="shared" si="2"/>
        <v>89</v>
      </c>
      <c r="O37" s="4">
        <f t="shared" si="3"/>
        <v>91</v>
      </c>
    </row>
    <row r="38" spans="1:15" x14ac:dyDescent="0.25">
      <c r="A38" s="2">
        <v>2</v>
      </c>
      <c r="B38" s="2">
        <v>1</v>
      </c>
      <c r="C38" s="2" t="s">
        <v>45</v>
      </c>
      <c r="D38" s="2" t="s">
        <v>46</v>
      </c>
      <c r="E38" s="3">
        <v>44348</v>
      </c>
      <c r="F38" s="2" t="s">
        <v>17</v>
      </c>
      <c r="G38" s="2" t="s">
        <v>32</v>
      </c>
      <c r="H38" s="2" t="s">
        <v>18</v>
      </c>
      <c r="I38" s="4">
        <v>4.68</v>
      </c>
      <c r="J38" s="4">
        <v>1.6233766233766234</v>
      </c>
      <c r="K38" s="2">
        <v>0</v>
      </c>
      <c r="L38" s="2">
        <v>4</v>
      </c>
      <c r="M38" s="2">
        <v>0</v>
      </c>
      <c r="N38" s="4">
        <f t="shared" ref="N38:N49" si="4">+I38+J38+K38+L38</f>
        <v>10.303376623376623</v>
      </c>
      <c r="O38" s="4">
        <f t="shared" ref="O38:O49" si="5">+I38+J38*2+K38*2.5+L38*0.5+M38*0.3</f>
        <v>9.9267532467532469</v>
      </c>
    </row>
    <row r="39" spans="1:15" x14ac:dyDescent="0.25">
      <c r="A39" s="2">
        <v>2</v>
      </c>
      <c r="B39" s="2" t="s">
        <v>14</v>
      </c>
      <c r="C39" s="2" t="s">
        <v>45</v>
      </c>
      <c r="D39" s="2" t="s">
        <v>46</v>
      </c>
      <c r="E39" s="3">
        <v>44348</v>
      </c>
      <c r="F39" s="2" t="s">
        <v>17</v>
      </c>
      <c r="G39" s="2" t="s">
        <v>32</v>
      </c>
      <c r="H39" s="2" t="s">
        <v>19</v>
      </c>
      <c r="I39" s="4">
        <v>2</v>
      </c>
      <c r="J39" s="4">
        <v>0</v>
      </c>
      <c r="K39" s="2">
        <v>0</v>
      </c>
      <c r="L39" s="2">
        <v>1</v>
      </c>
      <c r="M39" s="2">
        <v>0</v>
      </c>
      <c r="N39" s="4">
        <f t="shared" si="4"/>
        <v>3</v>
      </c>
      <c r="O39" s="4">
        <f t="shared" si="5"/>
        <v>2.5</v>
      </c>
    </row>
    <row r="40" spans="1:15" x14ac:dyDescent="0.25">
      <c r="A40" s="2">
        <v>2</v>
      </c>
      <c r="B40" s="2">
        <v>5</v>
      </c>
      <c r="C40" s="2" t="s">
        <v>45</v>
      </c>
      <c r="D40" s="2" t="s">
        <v>46</v>
      </c>
      <c r="E40" s="3">
        <v>44348</v>
      </c>
      <c r="F40" s="2" t="s">
        <v>17</v>
      </c>
      <c r="G40" s="2" t="s">
        <v>32</v>
      </c>
      <c r="H40" s="2" t="s">
        <v>33</v>
      </c>
      <c r="I40" s="4">
        <v>3</v>
      </c>
      <c r="J40" s="4">
        <v>2</v>
      </c>
      <c r="K40" s="2">
        <v>0</v>
      </c>
      <c r="L40" s="2">
        <v>2</v>
      </c>
      <c r="M40" s="2">
        <v>0</v>
      </c>
      <c r="N40" s="4">
        <f t="shared" si="4"/>
        <v>7</v>
      </c>
      <c r="O40" s="4">
        <f t="shared" si="5"/>
        <v>8</v>
      </c>
    </row>
    <row r="41" spans="1:15" x14ac:dyDescent="0.25">
      <c r="A41" s="2">
        <v>2</v>
      </c>
      <c r="B41" s="2">
        <v>2</v>
      </c>
      <c r="C41" s="2" t="s">
        <v>45</v>
      </c>
      <c r="D41" s="2" t="s">
        <v>46</v>
      </c>
      <c r="E41" s="3">
        <v>44348</v>
      </c>
      <c r="F41" s="2" t="s">
        <v>17</v>
      </c>
      <c r="G41" s="2" t="s">
        <v>34</v>
      </c>
      <c r="H41" s="2" t="s">
        <v>35</v>
      </c>
      <c r="I41" s="4">
        <v>18.72</v>
      </c>
      <c r="J41" s="4">
        <v>0</v>
      </c>
      <c r="K41" s="2">
        <v>0</v>
      </c>
      <c r="L41" s="2">
        <v>26</v>
      </c>
      <c r="M41" s="2">
        <v>0</v>
      </c>
      <c r="N41" s="4">
        <f t="shared" si="4"/>
        <v>44.72</v>
      </c>
      <c r="O41" s="4">
        <f t="shared" si="5"/>
        <v>31.72</v>
      </c>
    </row>
    <row r="42" spans="1:15" x14ac:dyDescent="0.25">
      <c r="A42" s="2">
        <v>2</v>
      </c>
      <c r="B42" s="2">
        <v>6</v>
      </c>
      <c r="C42" s="2" t="s">
        <v>45</v>
      </c>
      <c r="D42" s="2" t="s">
        <v>46</v>
      </c>
      <c r="E42" s="3">
        <v>44348</v>
      </c>
      <c r="F42" s="2" t="s">
        <v>17</v>
      </c>
      <c r="G42" s="2" t="s">
        <v>34</v>
      </c>
      <c r="H42" s="2" t="s">
        <v>36</v>
      </c>
      <c r="I42" s="4">
        <v>2</v>
      </c>
      <c r="J42" s="4">
        <v>0</v>
      </c>
      <c r="K42" s="2">
        <v>0</v>
      </c>
      <c r="L42" s="2">
        <v>1</v>
      </c>
      <c r="M42" s="2">
        <v>0</v>
      </c>
      <c r="N42" s="4">
        <f t="shared" si="4"/>
        <v>3</v>
      </c>
      <c r="O42" s="4">
        <f t="shared" si="5"/>
        <v>2.5</v>
      </c>
    </row>
    <row r="43" spans="1:15" x14ac:dyDescent="0.25">
      <c r="A43" s="2">
        <v>2</v>
      </c>
      <c r="B43" s="2" t="s">
        <v>28</v>
      </c>
      <c r="C43" s="2" t="s">
        <v>45</v>
      </c>
      <c r="D43" s="2" t="s">
        <v>46</v>
      </c>
      <c r="E43" s="3">
        <v>44348</v>
      </c>
      <c r="F43" s="2" t="s">
        <v>17</v>
      </c>
      <c r="G43" s="2" t="s">
        <v>34</v>
      </c>
      <c r="H43" s="2" t="s">
        <v>37</v>
      </c>
      <c r="I43" s="4">
        <v>6</v>
      </c>
      <c r="J43" s="4">
        <v>0</v>
      </c>
      <c r="K43" s="2">
        <v>0</v>
      </c>
      <c r="L43" s="2">
        <v>4</v>
      </c>
      <c r="M43" s="2">
        <v>0</v>
      </c>
      <c r="N43" s="4">
        <f t="shared" si="4"/>
        <v>10</v>
      </c>
      <c r="O43" s="4">
        <f t="shared" si="5"/>
        <v>8</v>
      </c>
    </row>
    <row r="44" spans="1:15" x14ac:dyDescent="0.25">
      <c r="A44" s="2">
        <v>2</v>
      </c>
      <c r="B44" s="2">
        <v>4</v>
      </c>
      <c r="C44" s="2" t="s">
        <v>45</v>
      </c>
      <c r="D44" s="2" t="s">
        <v>46</v>
      </c>
      <c r="E44" s="3">
        <v>44348</v>
      </c>
      <c r="F44" s="2" t="s">
        <v>17</v>
      </c>
      <c r="G44" s="2" t="s">
        <v>38</v>
      </c>
      <c r="H44" s="2" t="s">
        <v>39</v>
      </c>
      <c r="I44" s="4">
        <v>17.16</v>
      </c>
      <c r="J44" s="4">
        <v>0</v>
      </c>
      <c r="K44" s="2">
        <v>0</v>
      </c>
      <c r="L44" s="2">
        <v>16</v>
      </c>
      <c r="M44" s="2">
        <v>0</v>
      </c>
      <c r="N44" s="4">
        <f t="shared" si="4"/>
        <v>33.159999999999997</v>
      </c>
      <c r="O44" s="4">
        <f t="shared" si="5"/>
        <v>25.16</v>
      </c>
    </row>
    <row r="45" spans="1:15" x14ac:dyDescent="0.25">
      <c r="A45" s="2">
        <v>2</v>
      </c>
      <c r="B45" s="2">
        <v>8</v>
      </c>
      <c r="C45" s="2" t="s">
        <v>45</v>
      </c>
      <c r="D45" s="2" t="s">
        <v>46</v>
      </c>
      <c r="E45" s="3">
        <v>44348</v>
      </c>
      <c r="F45" s="2" t="s">
        <v>17</v>
      </c>
      <c r="G45" s="2" t="s">
        <v>38</v>
      </c>
      <c r="H45" s="2" t="s">
        <v>23</v>
      </c>
      <c r="I45" s="4">
        <v>2</v>
      </c>
      <c r="J45" s="4">
        <v>0</v>
      </c>
      <c r="K45" s="2">
        <v>0</v>
      </c>
      <c r="L45" s="2">
        <v>0</v>
      </c>
      <c r="M45" s="2">
        <v>0</v>
      </c>
      <c r="N45" s="4">
        <f t="shared" si="4"/>
        <v>2</v>
      </c>
      <c r="O45" s="4">
        <f t="shared" si="5"/>
        <v>2</v>
      </c>
    </row>
    <row r="46" spans="1:15" x14ac:dyDescent="0.25">
      <c r="A46" s="2">
        <v>2</v>
      </c>
      <c r="B46" s="2" t="s">
        <v>29</v>
      </c>
      <c r="C46" s="2" t="s">
        <v>45</v>
      </c>
      <c r="D46" s="2" t="s">
        <v>46</v>
      </c>
      <c r="E46" s="3">
        <v>44348</v>
      </c>
      <c r="F46" s="2" t="s">
        <v>17</v>
      </c>
      <c r="G46" s="2" t="s">
        <v>38</v>
      </c>
      <c r="H46" s="2" t="s">
        <v>40</v>
      </c>
      <c r="I46" s="4">
        <v>2</v>
      </c>
      <c r="J46" s="4">
        <v>0</v>
      </c>
      <c r="K46" s="2">
        <v>0</v>
      </c>
      <c r="L46" s="2">
        <v>1</v>
      </c>
      <c r="M46" s="2">
        <v>0</v>
      </c>
      <c r="N46" s="4">
        <f t="shared" si="4"/>
        <v>3</v>
      </c>
      <c r="O46" s="4">
        <f t="shared" si="5"/>
        <v>2.5</v>
      </c>
    </row>
    <row r="47" spans="1:15" x14ac:dyDescent="0.25">
      <c r="A47" s="2">
        <v>2</v>
      </c>
      <c r="B47" s="2">
        <v>3</v>
      </c>
      <c r="C47" s="2" t="s">
        <v>45</v>
      </c>
      <c r="D47" s="2" t="s">
        <v>46</v>
      </c>
      <c r="E47" s="3">
        <v>44348</v>
      </c>
      <c r="F47" s="2" t="s">
        <v>17</v>
      </c>
      <c r="G47" s="2" t="s">
        <v>41</v>
      </c>
      <c r="H47" s="2" t="s">
        <v>42</v>
      </c>
      <c r="I47" s="4">
        <v>21.84</v>
      </c>
      <c r="J47" s="4">
        <v>15.723270440251572</v>
      </c>
      <c r="K47" s="2">
        <v>0</v>
      </c>
      <c r="L47" s="2">
        <v>11</v>
      </c>
      <c r="M47" s="2">
        <v>0</v>
      </c>
      <c r="N47" s="4">
        <f t="shared" si="4"/>
        <v>48.563270440251571</v>
      </c>
      <c r="O47" s="4">
        <f t="shared" si="5"/>
        <v>58.786540880503139</v>
      </c>
    </row>
    <row r="48" spans="1:15" x14ac:dyDescent="0.25">
      <c r="A48" s="2">
        <v>2</v>
      </c>
      <c r="B48" s="2">
        <v>7</v>
      </c>
      <c r="C48" s="2" t="s">
        <v>45</v>
      </c>
      <c r="D48" s="2" t="s">
        <v>46</v>
      </c>
      <c r="E48" s="3">
        <v>44348</v>
      </c>
      <c r="F48" s="2" t="s">
        <v>17</v>
      </c>
      <c r="G48" s="2" t="s">
        <v>41</v>
      </c>
      <c r="H48" s="2" t="s">
        <v>43</v>
      </c>
      <c r="I48" s="4">
        <v>6</v>
      </c>
      <c r="J48" s="4">
        <v>0</v>
      </c>
      <c r="K48" s="2">
        <v>0</v>
      </c>
      <c r="L48" s="2">
        <v>2</v>
      </c>
      <c r="M48" s="2">
        <v>1</v>
      </c>
      <c r="N48" s="4">
        <f t="shared" si="4"/>
        <v>8</v>
      </c>
      <c r="O48" s="4">
        <f t="shared" si="5"/>
        <v>7.3</v>
      </c>
    </row>
    <row r="49" spans="1:15" x14ac:dyDescent="0.25">
      <c r="A49" s="2">
        <v>2</v>
      </c>
      <c r="B49" s="2" t="s">
        <v>15</v>
      </c>
      <c r="C49" s="2" t="s">
        <v>45</v>
      </c>
      <c r="D49" s="2" t="s">
        <v>46</v>
      </c>
      <c r="E49" s="3">
        <v>44348</v>
      </c>
      <c r="F49" s="2" t="s">
        <v>17</v>
      </c>
      <c r="G49" s="2" t="s">
        <v>41</v>
      </c>
      <c r="H49" s="2" t="s">
        <v>20</v>
      </c>
      <c r="I49" s="4">
        <v>2</v>
      </c>
      <c r="J49" s="4">
        <v>2</v>
      </c>
      <c r="K49" s="2">
        <v>0</v>
      </c>
      <c r="L49" s="2">
        <v>0</v>
      </c>
      <c r="M49" s="2">
        <v>0</v>
      </c>
      <c r="N49" s="4">
        <f t="shared" si="4"/>
        <v>4</v>
      </c>
      <c r="O49" s="4">
        <f t="shared" si="5"/>
        <v>6</v>
      </c>
    </row>
    <row r="50" spans="1:15" x14ac:dyDescent="0.25">
      <c r="A50" s="2">
        <v>2</v>
      </c>
      <c r="B50" s="2">
        <v>1</v>
      </c>
      <c r="C50" s="2" t="s">
        <v>45</v>
      </c>
      <c r="D50" s="2" t="s">
        <v>46</v>
      </c>
      <c r="E50" s="3">
        <v>44348</v>
      </c>
      <c r="F50" s="2" t="s">
        <v>44</v>
      </c>
      <c r="G50" s="2" t="s">
        <v>32</v>
      </c>
      <c r="H50" s="2" t="s">
        <v>18</v>
      </c>
      <c r="I50" s="4">
        <v>22</v>
      </c>
      <c r="J50" s="4">
        <v>0</v>
      </c>
      <c r="K50" s="2">
        <v>1</v>
      </c>
      <c r="L50" s="2">
        <v>14</v>
      </c>
      <c r="M50" s="2">
        <v>0</v>
      </c>
      <c r="N50" s="4">
        <f t="shared" ref="N50:N61" si="6">+I50+J50+K50+L50</f>
        <v>37</v>
      </c>
      <c r="O50" s="4">
        <f t="shared" ref="O50:O61" si="7">+I50+J50*2+K50*2.5+L50*0.5+M50*0.3</f>
        <v>31.5</v>
      </c>
    </row>
    <row r="51" spans="1:15" x14ac:dyDescent="0.25">
      <c r="A51" s="2">
        <v>2</v>
      </c>
      <c r="B51" s="2" t="s">
        <v>14</v>
      </c>
      <c r="C51" s="2" t="s">
        <v>45</v>
      </c>
      <c r="D51" s="2" t="s">
        <v>46</v>
      </c>
      <c r="E51" s="3">
        <v>44348</v>
      </c>
      <c r="F51" s="2" t="s">
        <v>44</v>
      </c>
      <c r="G51" s="2" t="s">
        <v>32</v>
      </c>
      <c r="H51" s="2" t="s">
        <v>19</v>
      </c>
      <c r="I51" s="4">
        <v>9</v>
      </c>
      <c r="J51" s="4">
        <v>0</v>
      </c>
      <c r="K51" s="2">
        <v>0</v>
      </c>
      <c r="L51" s="2">
        <v>4</v>
      </c>
      <c r="M51" s="2">
        <v>1</v>
      </c>
      <c r="N51" s="4">
        <f t="shared" si="6"/>
        <v>13</v>
      </c>
      <c r="O51" s="4">
        <f t="shared" si="7"/>
        <v>11.3</v>
      </c>
    </row>
    <row r="52" spans="1:15" x14ac:dyDescent="0.25">
      <c r="A52" s="2">
        <v>2</v>
      </c>
      <c r="B52" s="2">
        <v>5</v>
      </c>
      <c r="C52" s="2" t="s">
        <v>45</v>
      </c>
      <c r="D52" s="2" t="s">
        <v>46</v>
      </c>
      <c r="E52" s="3">
        <v>44348</v>
      </c>
      <c r="F52" s="2" t="s">
        <v>44</v>
      </c>
      <c r="G52" s="2" t="s">
        <v>32</v>
      </c>
      <c r="H52" s="2" t="s">
        <v>33</v>
      </c>
      <c r="I52" s="4">
        <v>3</v>
      </c>
      <c r="J52" s="4">
        <v>3</v>
      </c>
      <c r="K52" s="2">
        <v>0</v>
      </c>
      <c r="L52" s="2">
        <v>7</v>
      </c>
      <c r="M52" s="2">
        <v>0</v>
      </c>
      <c r="N52" s="4">
        <f t="shared" si="6"/>
        <v>13</v>
      </c>
      <c r="O52" s="4">
        <f t="shared" si="7"/>
        <v>12.5</v>
      </c>
    </row>
    <row r="53" spans="1:15" x14ac:dyDescent="0.25">
      <c r="A53" s="2">
        <v>2</v>
      </c>
      <c r="B53" s="2">
        <v>2</v>
      </c>
      <c r="C53" s="2" t="s">
        <v>45</v>
      </c>
      <c r="D53" s="2" t="s">
        <v>46</v>
      </c>
      <c r="E53" s="3">
        <v>44348</v>
      </c>
      <c r="F53" s="2" t="s">
        <v>44</v>
      </c>
      <c r="G53" s="2" t="s">
        <v>34</v>
      </c>
      <c r="H53" s="2" t="s">
        <v>35</v>
      </c>
      <c r="I53" s="4">
        <v>14</v>
      </c>
      <c r="J53" s="4">
        <v>0</v>
      </c>
      <c r="K53" s="2">
        <v>0</v>
      </c>
      <c r="L53" s="2">
        <v>6</v>
      </c>
      <c r="M53" s="2">
        <v>0</v>
      </c>
      <c r="N53" s="4">
        <f t="shared" si="6"/>
        <v>20</v>
      </c>
      <c r="O53" s="4">
        <f t="shared" si="7"/>
        <v>17</v>
      </c>
    </row>
    <row r="54" spans="1:15" x14ac:dyDescent="0.25">
      <c r="A54" s="2">
        <v>2</v>
      </c>
      <c r="B54" s="2">
        <v>6</v>
      </c>
      <c r="C54" s="2" t="s">
        <v>45</v>
      </c>
      <c r="D54" s="2" t="s">
        <v>46</v>
      </c>
      <c r="E54" s="3">
        <v>44348</v>
      </c>
      <c r="F54" s="2" t="s">
        <v>44</v>
      </c>
      <c r="G54" s="2" t="s">
        <v>34</v>
      </c>
      <c r="H54" s="2" t="s">
        <v>36</v>
      </c>
      <c r="I54" s="4">
        <v>1</v>
      </c>
      <c r="J54" s="4">
        <v>0</v>
      </c>
      <c r="K54" s="2">
        <v>0</v>
      </c>
      <c r="L54" s="2">
        <v>1</v>
      </c>
      <c r="M54" s="2">
        <v>0</v>
      </c>
      <c r="N54" s="4">
        <f t="shared" si="6"/>
        <v>2</v>
      </c>
      <c r="O54" s="4">
        <f t="shared" si="7"/>
        <v>1.5</v>
      </c>
    </row>
    <row r="55" spans="1:15" x14ac:dyDescent="0.25">
      <c r="A55" s="2">
        <v>2</v>
      </c>
      <c r="B55" s="2" t="s">
        <v>28</v>
      </c>
      <c r="C55" s="2" t="s">
        <v>45</v>
      </c>
      <c r="D55" s="2" t="s">
        <v>46</v>
      </c>
      <c r="E55" s="3">
        <v>44348</v>
      </c>
      <c r="F55" s="2" t="s">
        <v>44</v>
      </c>
      <c r="G55" s="2" t="s">
        <v>34</v>
      </c>
      <c r="H55" s="2" t="s">
        <v>37</v>
      </c>
      <c r="I55" s="4">
        <v>9</v>
      </c>
      <c r="J55" s="4">
        <v>0</v>
      </c>
      <c r="K55" s="2">
        <v>1</v>
      </c>
      <c r="L55" s="2">
        <v>4</v>
      </c>
      <c r="M55" s="2">
        <v>0</v>
      </c>
      <c r="N55" s="4">
        <f t="shared" si="6"/>
        <v>14</v>
      </c>
      <c r="O55" s="4">
        <f t="shared" si="7"/>
        <v>13.5</v>
      </c>
    </row>
    <row r="56" spans="1:15" x14ac:dyDescent="0.25">
      <c r="A56" s="2">
        <v>2</v>
      </c>
      <c r="B56" s="2">
        <v>4</v>
      </c>
      <c r="C56" s="2" t="s">
        <v>45</v>
      </c>
      <c r="D56" s="2" t="s">
        <v>46</v>
      </c>
      <c r="E56" s="3">
        <v>44348</v>
      </c>
      <c r="F56" s="2" t="s">
        <v>44</v>
      </c>
      <c r="G56" s="2" t="s">
        <v>38</v>
      </c>
      <c r="H56" s="2" t="s">
        <v>39</v>
      </c>
      <c r="I56" s="4">
        <v>30</v>
      </c>
      <c r="J56" s="4">
        <v>0</v>
      </c>
      <c r="K56" s="2">
        <v>1</v>
      </c>
      <c r="L56" s="2">
        <v>48</v>
      </c>
      <c r="M56" s="2">
        <v>1</v>
      </c>
      <c r="N56" s="4">
        <f t="shared" si="6"/>
        <v>79</v>
      </c>
      <c r="O56" s="4">
        <f t="shared" si="7"/>
        <v>56.8</v>
      </c>
    </row>
    <row r="57" spans="1:15" x14ac:dyDescent="0.25">
      <c r="A57" s="2">
        <v>2</v>
      </c>
      <c r="B57" s="2">
        <v>8</v>
      </c>
      <c r="C57" s="2" t="s">
        <v>45</v>
      </c>
      <c r="D57" s="2" t="s">
        <v>46</v>
      </c>
      <c r="E57" s="3">
        <v>44348</v>
      </c>
      <c r="F57" s="2" t="s">
        <v>44</v>
      </c>
      <c r="G57" s="2" t="s">
        <v>38</v>
      </c>
      <c r="H57" s="2" t="s">
        <v>23</v>
      </c>
      <c r="I57" s="4">
        <v>5</v>
      </c>
      <c r="J57" s="4">
        <v>0</v>
      </c>
      <c r="K57" s="2">
        <v>0</v>
      </c>
      <c r="L57" s="2">
        <v>3</v>
      </c>
      <c r="M57" s="2">
        <v>0</v>
      </c>
      <c r="N57" s="4">
        <f t="shared" si="6"/>
        <v>8</v>
      </c>
      <c r="O57" s="4">
        <f t="shared" si="7"/>
        <v>6.5</v>
      </c>
    </row>
    <row r="58" spans="1:15" x14ac:dyDescent="0.25">
      <c r="A58" s="2">
        <v>2</v>
      </c>
      <c r="B58" s="2" t="s">
        <v>29</v>
      </c>
      <c r="C58" s="2" t="s">
        <v>45</v>
      </c>
      <c r="D58" s="2" t="s">
        <v>46</v>
      </c>
      <c r="E58" s="3">
        <v>44348</v>
      </c>
      <c r="F58" s="2" t="s">
        <v>44</v>
      </c>
      <c r="G58" s="2" t="s">
        <v>38</v>
      </c>
      <c r="H58" s="2" t="s">
        <v>40</v>
      </c>
      <c r="I58" s="4">
        <v>2</v>
      </c>
      <c r="J58" s="4">
        <v>0</v>
      </c>
      <c r="K58" s="2">
        <v>0</v>
      </c>
      <c r="L58" s="2">
        <v>2</v>
      </c>
      <c r="M58" s="2">
        <v>0</v>
      </c>
      <c r="N58" s="4">
        <f t="shared" si="6"/>
        <v>4</v>
      </c>
      <c r="O58" s="4">
        <f t="shared" si="7"/>
        <v>3</v>
      </c>
    </row>
    <row r="59" spans="1:15" x14ac:dyDescent="0.25">
      <c r="A59" s="2">
        <v>2</v>
      </c>
      <c r="B59" s="2">
        <v>3</v>
      </c>
      <c r="C59" s="2" t="s">
        <v>45</v>
      </c>
      <c r="D59" s="2" t="s">
        <v>46</v>
      </c>
      <c r="E59" s="3">
        <v>44348</v>
      </c>
      <c r="F59" s="2" t="s">
        <v>44</v>
      </c>
      <c r="G59" s="2" t="s">
        <v>41</v>
      </c>
      <c r="H59" s="2" t="s">
        <v>42</v>
      </c>
      <c r="I59" s="4">
        <v>20</v>
      </c>
      <c r="J59" s="4">
        <v>14.150943396226415</v>
      </c>
      <c r="K59" s="2">
        <v>3</v>
      </c>
      <c r="L59" s="2">
        <v>24</v>
      </c>
      <c r="M59" s="2">
        <v>0</v>
      </c>
      <c r="N59" s="4">
        <f t="shared" si="6"/>
        <v>61.150943396226417</v>
      </c>
      <c r="O59" s="4">
        <f t="shared" si="7"/>
        <v>67.801886792452834</v>
      </c>
    </row>
    <row r="60" spans="1:15" x14ac:dyDescent="0.25">
      <c r="A60" s="2">
        <v>2</v>
      </c>
      <c r="B60" s="2">
        <v>7</v>
      </c>
      <c r="C60" s="2" t="s">
        <v>45</v>
      </c>
      <c r="D60" s="2" t="s">
        <v>46</v>
      </c>
      <c r="E60" s="3">
        <v>44348</v>
      </c>
      <c r="F60" s="2" t="s">
        <v>44</v>
      </c>
      <c r="G60" s="2" t="s">
        <v>41</v>
      </c>
      <c r="H60" s="2" t="s">
        <v>43</v>
      </c>
      <c r="I60" s="4">
        <v>3</v>
      </c>
      <c r="J60" s="4">
        <v>0</v>
      </c>
      <c r="K60" s="2">
        <v>0</v>
      </c>
      <c r="L60" s="2">
        <v>2</v>
      </c>
      <c r="M60" s="2">
        <v>0</v>
      </c>
      <c r="N60" s="4">
        <f t="shared" si="6"/>
        <v>5</v>
      </c>
      <c r="O60" s="4">
        <f t="shared" si="7"/>
        <v>4</v>
      </c>
    </row>
    <row r="61" spans="1:15" x14ac:dyDescent="0.25">
      <c r="A61" s="2">
        <v>2</v>
      </c>
      <c r="B61" s="2" t="s">
        <v>15</v>
      </c>
      <c r="C61" s="2" t="s">
        <v>45</v>
      </c>
      <c r="D61" s="2" t="s">
        <v>46</v>
      </c>
      <c r="E61" s="3">
        <v>44348</v>
      </c>
      <c r="F61" s="2" t="s">
        <v>44</v>
      </c>
      <c r="G61" s="2" t="s">
        <v>41</v>
      </c>
      <c r="H61" s="2" t="s">
        <v>20</v>
      </c>
      <c r="I61" s="4">
        <v>2</v>
      </c>
      <c r="J61" s="4">
        <v>0</v>
      </c>
      <c r="K61" s="2">
        <v>0</v>
      </c>
      <c r="L61" s="2">
        <v>1</v>
      </c>
      <c r="M61" s="2">
        <v>0</v>
      </c>
      <c r="N61" s="4">
        <f t="shared" si="6"/>
        <v>3</v>
      </c>
      <c r="O61" s="4">
        <f t="shared" si="7"/>
        <v>2.5</v>
      </c>
    </row>
    <row r="62" spans="1:15" x14ac:dyDescent="0.25">
      <c r="A62" s="2">
        <v>2</v>
      </c>
      <c r="B62" s="2">
        <v>1</v>
      </c>
      <c r="C62" s="2" t="s">
        <v>45</v>
      </c>
      <c r="D62" s="2" t="s">
        <v>46</v>
      </c>
      <c r="E62" s="3">
        <v>44345</v>
      </c>
      <c r="F62" s="2" t="s">
        <v>62</v>
      </c>
      <c r="G62" s="2" t="s">
        <v>32</v>
      </c>
      <c r="H62" s="2" t="s">
        <v>18</v>
      </c>
      <c r="I62" s="4">
        <v>23</v>
      </c>
      <c r="J62" s="4">
        <v>0</v>
      </c>
      <c r="K62" s="2">
        <v>1</v>
      </c>
      <c r="L62" s="2">
        <v>6</v>
      </c>
      <c r="M62" s="2">
        <v>0</v>
      </c>
      <c r="N62" s="4">
        <f t="shared" ref="N62:N73" si="8">+I62+J62+K62+L62</f>
        <v>30</v>
      </c>
      <c r="O62" s="4">
        <f t="shared" ref="O62:O73" si="9">+I62+J62*2+K62*2.5+L62*0.5+M62*0.3</f>
        <v>28.5</v>
      </c>
    </row>
    <row r="63" spans="1:15" x14ac:dyDescent="0.25">
      <c r="A63" s="2">
        <v>2</v>
      </c>
      <c r="B63" s="2" t="s">
        <v>14</v>
      </c>
      <c r="C63" s="2" t="s">
        <v>45</v>
      </c>
      <c r="D63" s="2" t="s">
        <v>46</v>
      </c>
      <c r="E63" s="3">
        <v>44345</v>
      </c>
      <c r="F63" s="2" t="s">
        <v>62</v>
      </c>
      <c r="G63" s="2" t="s">
        <v>32</v>
      </c>
      <c r="H63" s="2" t="s">
        <v>19</v>
      </c>
      <c r="I63" s="4">
        <v>8</v>
      </c>
      <c r="J63" s="4">
        <v>0</v>
      </c>
      <c r="K63" s="2">
        <v>0</v>
      </c>
      <c r="L63" s="2">
        <v>1</v>
      </c>
      <c r="M63" s="2">
        <v>0</v>
      </c>
      <c r="N63" s="4">
        <f t="shared" si="8"/>
        <v>9</v>
      </c>
      <c r="O63" s="4">
        <f t="shared" si="9"/>
        <v>8.5</v>
      </c>
    </row>
    <row r="64" spans="1:15" x14ac:dyDescent="0.25">
      <c r="A64" s="2">
        <v>2</v>
      </c>
      <c r="B64" s="2">
        <v>5</v>
      </c>
      <c r="C64" s="2" t="s">
        <v>45</v>
      </c>
      <c r="D64" s="2" t="s">
        <v>46</v>
      </c>
      <c r="E64" s="3">
        <v>44345</v>
      </c>
      <c r="F64" s="2" t="s">
        <v>62</v>
      </c>
      <c r="G64" s="2" t="s">
        <v>32</v>
      </c>
      <c r="H64" s="2" t="s">
        <v>33</v>
      </c>
      <c r="I64" s="4">
        <v>10</v>
      </c>
      <c r="J64" s="4">
        <v>2</v>
      </c>
      <c r="K64" s="2">
        <v>0</v>
      </c>
      <c r="L64" s="2">
        <v>11</v>
      </c>
      <c r="M64" s="2">
        <v>0</v>
      </c>
      <c r="N64" s="4">
        <f t="shared" si="8"/>
        <v>23</v>
      </c>
      <c r="O64" s="4">
        <f t="shared" si="9"/>
        <v>19.5</v>
      </c>
    </row>
    <row r="65" spans="1:15" x14ac:dyDescent="0.25">
      <c r="A65" s="2">
        <v>2</v>
      </c>
      <c r="B65" s="2">
        <v>2</v>
      </c>
      <c r="C65" s="2" t="s">
        <v>45</v>
      </c>
      <c r="D65" s="2" t="s">
        <v>46</v>
      </c>
      <c r="E65" s="3">
        <v>44345</v>
      </c>
      <c r="F65" s="2" t="s">
        <v>62</v>
      </c>
      <c r="G65" s="2" t="s">
        <v>34</v>
      </c>
      <c r="H65" s="2" t="s">
        <v>35</v>
      </c>
      <c r="I65" s="4">
        <v>25</v>
      </c>
      <c r="J65" s="4">
        <v>3</v>
      </c>
      <c r="K65" s="2">
        <v>1</v>
      </c>
      <c r="L65" s="2">
        <v>3</v>
      </c>
      <c r="M65" s="2">
        <v>0</v>
      </c>
      <c r="N65" s="4">
        <f t="shared" si="8"/>
        <v>32</v>
      </c>
      <c r="O65" s="4">
        <f t="shared" si="9"/>
        <v>35</v>
      </c>
    </row>
    <row r="66" spans="1:15" x14ac:dyDescent="0.25">
      <c r="A66" s="2">
        <v>2</v>
      </c>
      <c r="B66" s="2">
        <v>6</v>
      </c>
      <c r="C66" s="2" t="s">
        <v>45</v>
      </c>
      <c r="D66" s="2" t="s">
        <v>46</v>
      </c>
      <c r="E66" s="3">
        <v>44345</v>
      </c>
      <c r="F66" s="2" t="s">
        <v>62</v>
      </c>
      <c r="G66" s="2" t="s">
        <v>34</v>
      </c>
      <c r="H66" s="2" t="s">
        <v>36</v>
      </c>
      <c r="I66" s="4">
        <v>4</v>
      </c>
      <c r="J66" s="4">
        <v>0</v>
      </c>
      <c r="K66" s="2">
        <v>0</v>
      </c>
      <c r="L66" s="2">
        <v>2</v>
      </c>
      <c r="M66" s="2">
        <v>0</v>
      </c>
      <c r="N66" s="4">
        <f t="shared" si="8"/>
        <v>6</v>
      </c>
      <c r="O66" s="4">
        <f t="shared" si="9"/>
        <v>5</v>
      </c>
    </row>
    <row r="67" spans="1:15" x14ac:dyDescent="0.25">
      <c r="A67" s="2">
        <v>2</v>
      </c>
      <c r="B67" s="2" t="s">
        <v>28</v>
      </c>
      <c r="C67" s="2" t="s">
        <v>45</v>
      </c>
      <c r="D67" s="2" t="s">
        <v>46</v>
      </c>
      <c r="E67" s="3">
        <v>44345</v>
      </c>
      <c r="F67" s="2" t="s">
        <v>62</v>
      </c>
      <c r="G67" s="2" t="s">
        <v>34</v>
      </c>
      <c r="H67" s="2" t="s">
        <v>37</v>
      </c>
      <c r="I67" s="4">
        <v>6</v>
      </c>
      <c r="J67" s="4">
        <v>0</v>
      </c>
      <c r="K67" s="2">
        <v>2</v>
      </c>
      <c r="L67" s="2">
        <v>1</v>
      </c>
      <c r="M67" s="2">
        <v>0</v>
      </c>
      <c r="N67" s="4">
        <f t="shared" si="8"/>
        <v>9</v>
      </c>
      <c r="O67" s="4">
        <f t="shared" si="9"/>
        <v>11.5</v>
      </c>
    </row>
    <row r="68" spans="1:15" x14ac:dyDescent="0.25">
      <c r="A68" s="2">
        <v>2</v>
      </c>
      <c r="B68" s="2">
        <v>4</v>
      </c>
      <c r="C68" s="2" t="s">
        <v>45</v>
      </c>
      <c r="D68" s="2" t="s">
        <v>46</v>
      </c>
      <c r="E68" s="3">
        <v>44345</v>
      </c>
      <c r="F68" s="2" t="s">
        <v>62</v>
      </c>
      <c r="G68" s="2" t="s">
        <v>38</v>
      </c>
      <c r="H68" s="2" t="s">
        <v>39</v>
      </c>
      <c r="I68" s="4">
        <v>31</v>
      </c>
      <c r="J68" s="4">
        <v>1</v>
      </c>
      <c r="K68" s="2">
        <v>1</v>
      </c>
      <c r="L68" s="2">
        <v>29</v>
      </c>
      <c r="M68" s="2">
        <v>1</v>
      </c>
      <c r="N68" s="4">
        <f t="shared" si="8"/>
        <v>62</v>
      </c>
      <c r="O68" s="4">
        <f t="shared" si="9"/>
        <v>50.3</v>
      </c>
    </row>
    <row r="69" spans="1:15" x14ac:dyDescent="0.25">
      <c r="A69" s="2">
        <v>2</v>
      </c>
      <c r="B69" s="2">
        <v>8</v>
      </c>
      <c r="C69" s="2" t="s">
        <v>45</v>
      </c>
      <c r="D69" s="2" t="s">
        <v>46</v>
      </c>
      <c r="E69" s="3">
        <v>44345</v>
      </c>
      <c r="F69" s="2" t="s">
        <v>62</v>
      </c>
      <c r="G69" s="2" t="s">
        <v>38</v>
      </c>
      <c r="H69" s="2" t="s">
        <v>23</v>
      </c>
      <c r="I69" s="4">
        <v>7</v>
      </c>
      <c r="J69" s="4">
        <v>0</v>
      </c>
      <c r="K69" s="2">
        <v>1</v>
      </c>
      <c r="L69" s="2">
        <v>1</v>
      </c>
      <c r="M69" s="2">
        <v>0</v>
      </c>
      <c r="N69" s="4">
        <f t="shared" si="8"/>
        <v>9</v>
      </c>
      <c r="O69" s="4">
        <f t="shared" si="9"/>
        <v>10</v>
      </c>
    </row>
    <row r="70" spans="1:15" x14ac:dyDescent="0.25">
      <c r="A70" s="2">
        <v>2</v>
      </c>
      <c r="B70" s="2" t="s">
        <v>29</v>
      </c>
      <c r="C70" s="2" t="s">
        <v>45</v>
      </c>
      <c r="D70" s="2" t="s">
        <v>46</v>
      </c>
      <c r="E70" s="3">
        <v>44345</v>
      </c>
      <c r="F70" s="2" t="s">
        <v>62</v>
      </c>
      <c r="G70" s="2" t="s">
        <v>38</v>
      </c>
      <c r="H70" s="2" t="s">
        <v>40</v>
      </c>
      <c r="I70" s="4">
        <v>5</v>
      </c>
      <c r="J70" s="4">
        <v>0</v>
      </c>
      <c r="K70" s="2">
        <v>0</v>
      </c>
      <c r="L70" s="2">
        <v>1</v>
      </c>
      <c r="M70" s="2">
        <v>0</v>
      </c>
      <c r="N70" s="4">
        <f t="shared" si="8"/>
        <v>6</v>
      </c>
      <c r="O70" s="4">
        <f t="shared" si="9"/>
        <v>5.5</v>
      </c>
    </row>
    <row r="71" spans="1:15" x14ac:dyDescent="0.25">
      <c r="A71" s="2">
        <v>2</v>
      </c>
      <c r="B71" s="2">
        <v>3</v>
      </c>
      <c r="C71" s="2" t="s">
        <v>45</v>
      </c>
      <c r="D71" s="2" t="s">
        <v>46</v>
      </c>
      <c r="E71" s="3">
        <v>44345</v>
      </c>
      <c r="F71" s="2" t="s">
        <v>62</v>
      </c>
      <c r="G71" s="2" t="s">
        <v>41</v>
      </c>
      <c r="H71" s="2" t="s">
        <v>42</v>
      </c>
      <c r="I71" s="4">
        <v>23</v>
      </c>
      <c r="J71" s="4">
        <v>8</v>
      </c>
      <c r="K71" s="2">
        <v>1</v>
      </c>
      <c r="L71" s="2">
        <v>24</v>
      </c>
      <c r="M71" s="2">
        <v>0</v>
      </c>
      <c r="N71" s="4">
        <f t="shared" si="8"/>
        <v>56</v>
      </c>
      <c r="O71" s="4">
        <f t="shared" si="9"/>
        <v>53.5</v>
      </c>
    </row>
    <row r="72" spans="1:15" x14ac:dyDescent="0.25">
      <c r="A72" s="2">
        <v>2</v>
      </c>
      <c r="B72" s="2">
        <v>7</v>
      </c>
      <c r="C72" s="2" t="s">
        <v>45</v>
      </c>
      <c r="D72" s="2" t="s">
        <v>46</v>
      </c>
      <c r="E72" s="3">
        <v>44345</v>
      </c>
      <c r="F72" s="2" t="s">
        <v>62</v>
      </c>
      <c r="G72" s="2" t="s">
        <v>41</v>
      </c>
      <c r="H72" s="2" t="s">
        <v>43</v>
      </c>
      <c r="I72" s="4">
        <v>7</v>
      </c>
      <c r="J72" s="4">
        <v>0</v>
      </c>
      <c r="K72" s="2">
        <v>0</v>
      </c>
      <c r="L72" s="2">
        <v>1</v>
      </c>
      <c r="M72" s="2">
        <v>0</v>
      </c>
      <c r="N72" s="4">
        <f t="shared" si="8"/>
        <v>8</v>
      </c>
      <c r="O72" s="4">
        <f t="shared" si="9"/>
        <v>7.5</v>
      </c>
    </row>
    <row r="73" spans="1:15" x14ac:dyDescent="0.25">
      <c r="A73" s="2">
        <v>2</v>
      </c>
      <c r="B73" s="2" t="s">
        <v>15</v>
      </c>
      <c r="C73" s="2" t="s">
        <v>45</v>
      </c>
      <c r="D73" s="2" t="s">
        <v>46</v>
      </c>
      <c r="E73" s="3">
        <v>44345</v>
      </c>
      <c r="F73" s="2" t="s">
        <v>62</v>
      </c>
      <c r="G73" s="2" t="s">
        <v>41</v>
      </c>
      <c r="H73" s="2" t="s">
        <v>20</v>
      </c>
      <c r="I73" s="4">
        <v>2</v>
      </c>
      <c r="J73" s="4">
        <v>0</v>
      </c>
      <c r="K73" s="2">
        <v>1</v>
      </c>
      <c r="L73" s="2">
        <v>2</v>
      </c>
      <c r="M73" s="2">
        <v>0</v>
      </c>
      <c r="N73" s="4">
        <f t="shared" si="8"/>
        <v>5</v>
      </c>
      <c r="O73" s="4">
        <f t="shared" si="9"/>
        <v>5.5</v>
      </c>
    </row>
    <row r="74" spans="1:15" x14ac:dyDescent="0.25">
      <c r="A74" s="2">
        <v>3</v>
      </c>
      <c r="B74" s="2">
        <v>1</v>
      </c>
      <c r="C74" s="2" t="s">
        <v>47</v>
      </c>
      <c r="D74" s="2" t="s">
        <v>48</v>
      </c>
      <c r="E74" s="3">
        <v>44348</v>
      </c>
      <c r="F74" s="2" t="s">
        <v>17</v>
      </c>
      <c r="G74" s="2" t="s">
        <v>32</v>
      </c>
      <c r="H74" s="2" t="s">
        <v>18</v>
      </c>
      <c r="I74" s="4">
        <v>96.408000000000001</v>
      </c>
      <c r="J74" s="4">
        <v>222.22222222222223</v>
      </c>
      <c r="K74" s="4">
        <v>1.39</v>
      </c>
      <c r="L74" s="2">
        <v>62</v>
      </c>
      <c r="M74" s="2">
        <v>6</v>
      </c>
      <c r="N74" s="4">
        <f t="shared" ref="N74:N80" si="10">+I74+J74+K74+L74</f>
        <v>382.02022222222223</v>
      </c>
      <c r="O74" s="4">
        <f t="shared" ref="O74:O80" si="11">+I74+J74*2+K74*2.5+L74*0.5+M74*0.3</f>
        <v>577.12744444444445</v>
      </c>
    </row>
    <row r="75" spans="1:15" x14ac:dyDescent="0.25">
      <c r="A75" s="2">
        <v>3</v>
      </c>
      <c r="B75" s="2" t="s">
        <v>14</v>
      </c>
      <c r="C75" s="2" t="s">
        <v>47</v>
      </c>
      <c r="D75" s="2" t="s">
        <v>48</v>
      </c>
      <c r="E75" s="3">
        <v>44348</v>
      </c>
      <c r="F75" s="2" t="s">
        <v>17</v>
      </c>
      <c r="G75" s="2" t="s">
        <v>32</v>
      </c>
      <c r="H75" s="2" t="s">
        <v>19</v>
      </c>
      <c r="I75" s="4">
        <v>17.303999999999998</v>
      </c>
      <c r="J75" s="4">
        <v>0</v>
      </c>
      <c r="K75" s="4">
        <v>2.78</v>
      </c>
      <c r="L75" s="2">
        <v>6</v>
      </c>
      <c r="M75" s="2">
        <v>3</v>
      </c>
      <c r="N75" s="4">
        <f t="shared" si="10"/>
        <v>26.084</v>
      </c>
      <c r="O75" s="4">
        <f t="shared" si="11"/>
        <v>28.153999999999996</v>
      </c>
    </row>
    <row r="76" spans="1:15" x14ac:dyDescent="0.25">
      <c r="A76" s="2">
        <v>3</v>
      </c>
      <c r="B76" s="2">
        <v>5</v>
      </c>
      <c r="C76" s="2" t="s">
        <v>47</v>
      </c>
      <c r="D76" s="2" t="s">
        <v>48</v>
      </c>
      <c r="E76" s="3">
        <v>44348</v>
      </c>
      <c r="F76" s="2" t="s">
        <v>17</v>
      </c>
      <c r="G76" s="2" t="s">
        <v>32</v>
      </c>
      <c r="H76" s="2" t="s">
        <v>33</v>
      </c>
      <c r="I76" s="4">
        <v>7.4160000000000004</v>
      </c>
      <c r="J76" s="4">
        <v>0</v>
      </c>
      <c r="K76" s="4">
        <v>1.39</v>
      </c>
      <c r="L76" s="2">
        <v>2</v>
      </c>
      <c r="M76" s="2">
        <v>0</v>
      </c>
      <c r="N76" s="4">
        <f t="shared" si="10"/>
        <v>10.806000000000001</v>
      </c>
      <c r="O76" s="4">
        <f t="shared" si="11"/>
        <v>11.891</v>
      </c>
    </row>
    <row r="77" spans="1:15" x14ac:dyDescent="0.25">
      <c r="A77" s="2">
        <v>3</v>
      </c>
      <c r="B77" s="2">
        <v>4</v>
      </c>
      <c r="C77" s="2" t="s">
        <v>47</v>
      </c>
      <c r="D77" s="2" t="s">
        <v>48</v>
      </c>
      <c r="E77" s="3">
        <v>44348</v>
      </c>
      <c r="F77" s="2" t="s">
        <v>17</v>
      </c>
      <c r="G77" s="2" t="s">
        <v>38</v>
      </c>
      <c r="H77" s="2" t="s">
        <v>39</v>
      </c>
      <c r="I77" s="4">
        <v>22.248000000000001</v>
      </c>
      <c r="J77" s="4">
        <v>0</v>
      </c>
      <c r="K77" s="4">
        <v>1.39</v>
      </c>
      <c r="L77" s="2">
        <v>12</v>
      </c>
      <c r="M77" s="2">
        <v>0</v>
      </c>
      <c r="N77" s="4">
        <f t="shared" si="10"/>
        <v>35.638000000000005</v>
      </c>
      <c r="O77" s="4">
        <f t="shared" si="11"/>
        <v>31.722999999999999</v>
      </c>
    </row>
    <row r="78" spans="1:15" x14ac:dyDescent="0.25">
      <c r="A78" s="2">
        <v>3</v>
      </c>
      <c r="B78" s="2">
        <v>8</v>
      </c>
      <c r="C78" s="2" t="s">
        <v>47</v>
      </c>
      <c r="D78" s="2" t="s">
        <v>48</v>
      </c>
      <c r="E78" s="3">
        <v>44348</v>
      </c>
      <c r="F78" s="2" t="s">
        <v>17</v>
      </c>
      <c r="G78" s="2" t="s">
        <v>38</v>
      </c>
      <c r="H78" s="2" t="s">
        <v>23</v>
      </c>
      <c r="I78" s="4">
        <v>18.54</v>
      </c>
      <c r="J78" s="4">
        <v>2</v>
      </c>
      <c r="K78" s="4">
        <v>2.78</v>
      </c>
      <c r="L78" s="2">
        <v>6</v>
      </c>
      <c r="M78" s="2">
        <v>0</v>
      </c>
      <c r="N78" s="4">
        <f t="shared" si="10"/>
        <v>29.32</v>
      </c>
      <c r="O78" s="4">
        <f t="shared" si="11"/>
        <v>32.489999999999995</v>
      </c>
    </row>
    <row r="79" spans="1:15" x14ac:dyDescent="0.25">
      <c r="A79" s="2">
        <v>3</v>
      </c>
      <c r="B79" s="2">
        <v>3</v>
      </c>
      <c r="C79" s="2" t="s">
        <v>47</v>
      </c>
      <c r="D79" s="2" t="s">
        <v>48</v>
      </c>
      <c r="E79" s="3">
        <v>44348</v>
      </c>
      <c r="F79" s="2" t="s">
        <v>17</v>
      </c>
      <c r="G79" s="2" t="s">
        <v>41</v>
      </c>
      <c r="H79" s="2" t="s">
        <v>42</v>
      </c>
      <c r="I79" s="4">
        <v>28.428000000000001</v>
      </c>
      <c r="J79" s="4">
        <v>4.4444444444444446</v>
      </c>
      <c r="K79" s="4">
        <v>2.78</v>
      </c>
      <c r="L79" s="4">
        <v>17</v>
      </c>
      <c r="M79" s="4">
        <v>0</v>
      </c>
      <c r="N79" s="4">
        <f t="shared" si="10"/>
        <v>52.652444444444448</v>
      </c>
      <c r="O79" s="4">
        <f t="shared" si="11"/>
        <v>52.766888888888886</v>
      </c>
    </row>
    <row r="80" spans="1:15" x14ac:dyDescent="0.25">
      <c r="A80" s="2">
        <v>3</v>
      </c>
      <c r="B80" s="2" t="s">
        <v>15</v>
      </c>
      <c r="C80" s="2" t="s">
        <v>47</v>
      </c>
      <c r="D80" s="2" t="s">
        <v>48</v>
      </c>
      <c r="E80" s="3">
        <v>44348</v>
      </c>
      <c r="F80" s="2" t="s">
        <v>17</v>
      </c>
      <c r="G80" s="2" t="s">
        <v>41</v>
      </c>
      <c r="H80" s="2" t="s">
        <v>20</v>
      </c>
      <c r="I80" s="4">
        <v>17.303999999999998</v>
      </c>
      <c r="J80" s="4">
        <v>0</v>
      </c>
      <c r="K80" s="4">
        <v>0</v>
      </c>
      <c r="L80" s="4">
        <v>1</v>
      </c>
      <c r="M80" s="4">
        <v>0</v>
      </c>
      <c r="N80" s="4">
        <f t="shared" si="10"/>
        <v>18.303999999999998</v>
      </c>
      <c r="O80" s="4">
        <f t="shared" si="11"/>
        <v>17.803999999999998</v>
      </c>
    </row>
    <row r="81" spans="1:15" x14ac:dyDescent="0.25">
      <c r="A81" s="2">
        <v>3</v>
      </c>
      <c r="B81" s="2">
        <v>1</v>
      </c>
      <c r="C81" s="2" t="s">
        <v>47</v>
      </c>
      <c r="D81" s="2" t="s">
        <v>48</v>
      </c>
      <c r="E81" s="3">
        <v>44348</v>
      </c>
      <c r="F81" s="2" t="s">
        <v>44</v>
      </c>
      <c r="G81" s="2" t="s">
        <v>32</v>
      </c>
      <c r="H81" s="2" t="s">
        <v>18</v>
      </c>
      <c r="I81" s="4">
        <v>214</v>
      </c>
      <c r="J81" s="4">
        <v>142.22222222222223</v>
      </c>
      <c r="K81" s="4">
        <v>9</v>
      </c>
      <c r="L81" s="4">
        <v>314</v>
      </c>
      <c r="M81" s="4">
        <v>48</v>
      </c>
      <c r="N81" s="4">
        <f t="shared" ref="N81:N87" si="12">+I81+J81+K81+L81</f>
        <v>679.22222222222217</v>
      </c>
      <c r="O81" s="4">
        <f t="shared" ref="O81:O87" si="13">+I81+J81*2+K81*2.5+L81*0.5+M81*0.3</f>
        <v>692.34444444444443</v>
      </c>
    </row>
    <row r="82" spans="1:15" x14ac:dyDescent="0.25">
      <c r="A82" s="2">
        <v>3</v>
      </c>
      <c r="B82" s="2" t="s">
        <v>14</v>
      </c>
      <c r="C82" s="2" t="s">
        <v>47</v>
      </c>
      <c r="D82" s="2" t="s">
        <v>48</v>
      </c>
      <c r="E82" s="3">
        <v>44348</v>
      </c>
      <c r="F82" s="2" t="s">
        <v>44</v>
      </c>
      <c r="G82" s="2" t="s">
        <v>32</v>
      </c>
      <c r="H82" s="2" t="s">
        <v>19</v>
      </c>
      <c r="I82" s="4">
        <v>29</v>
      </c>
      <c r="J82" s="4">
        <v>0</v>
      </c>
      <c r="K82" s="4">
        <v>2</v>
      </c>
      <c r="L82" s="4">
        <v>28</v>
      </c>
      <c r="M82" s="4">
        <v>0</v>
      </c>
      <c r="N82" s="4">
        <f t="shared" si="12"/>
        <v>59</v>
      </c>
      <c r="O82" s="4">
        <f t="shared" si="13"/>
        <v>48</v>
      </c>
    </row>
    <row r="83" spans="1:15" x14ac:dyDescent="0.25">
      <c r="A83" s="2">
        <v>3</v>
      </c>
      <c r="B83" s="2">
        <v>5</v>
      </c>
      <c r="C83" s="2" t="s">
        <v>47</v>
      </c>
      <c r="D83" s="2" t="s">
        <v>48</v>
      </c>
      <c r="E83" s="3">
        <v>44348</v>
      </c>
      <c r="F83" s="2" t="s">
        <v>44</v>
      </c>
      <c r="G83" s="2" t="s">
        <v>32</v>
      </c>
      <c r="H83" s="2" t="s">
        <v>33</v>
      </c>
      <c r="I83" s="4">
        <v>14</v>
      </c>
      <c r="J83" s="4">
        <v>0</v>
      </c>
      <c r="K83" s="4">
        <v>0</v>
      </c>
      <c r="L83" s="4">
        <v>6</v>
      </c>
      <c r="M83" s="4">
        <v>1</v>
      </c>
      <c r="N83" s="4">
        <f t="shared" si="12"/>
        <v>20</v>
      </c>
      <c r="O83" s="4">
        <f t="shared" si="13"/>
        <v>17.3</v>
      </c>
    </row>
    <row r="84" spans="1:15" x14ac:dyDescent="0.25">
      <c r="A84" s="2">
        <v>3</v>
      </c>
      <c r="B84" s="2">
        <v>4</v>
      </c>
      <c r="C84" s="2" t="s">
        <v>47</v>
      </c>
      <c r="D84" s="2" t="s">
        <v>48</v>
      </c>
      <c r="E84" s="3">
        <v>44348</v>
      </c>
      <c r="F84" s="2" t="s">
        <v>44</v>
      </c>
      <c r="G84" s="2" t="s">
        <v>38</v>
      </c>
      <c r="H84" s="2" t="s">
        <v>39</v>
      </c>
      <c r="I84" s="4">
        <v>29</v>
      </c>
      <c r="J84" s="4">
        <v>0</v>
      </c>
      <c r="K84" s="4">
        <v>3</v>
      </c>
      <c r="L84" s="4">
        <v>18</v>
      </c>
      <c r="M84" s="4">
        <v>0</v>
      </c>
      <c r="N84" s="4">
        <f t="shared" si="12"/>
        <v>50</v>
      </c>
      <c r="O84" s="4">
        <f t="shared" si="13"/>
        <v>45.5</v>
      </c>
    </row>
    <row r="85" spans="1:15" x14ac:dyDescent="0.25">
      <c r="A85" s="2">
        <v>3</v>
      </c>
      <c r="B85" s="2">
        <v>8</v>
      </c>
      <c r="C85" s="2" t="s">
        <v>47</v>
      </c>
      <c r="D85" s="2" t="s">
        <v>48</v>
      </c>
      <c r="E85" s="3">
        <v>44348</v>
      </c>
      <c r="F85" s="2" t="s">
        <v>44</v>
      </c>
      <c r="G85" s="2" t="s">
        <v>38</v>
      </c>
      <c r="H85" s="2" t="s">
        <v>23</v>
      </c>
      <c r="I85" s="4">
        <v>18</v>
      </c>
      <c r="J85" s="4">
        <v>0</v>
      </c>
      <c r="K85" s="4">
        <v>0</v>
      </c>
      <c r="L85" s="4">
        <v>17</v>
      </c>
      <c r="M85" s="4">
        <v>0</v>
      </c>
      <c r="N85" s="4">
        <f t="shared" si="12"/>
        <v>35</v>
      </c>
      <c r="O85" s="4">
        <f t="shared" si="13"/>
        <v>26.5</v>
      </c>
    </row>
    <row r="86" spans="1:15" x14ac:dyDescent="0.25">
      <c r="A86" s="2">
        <v>3</v>
      </c>
      <c r="B86" s="2">
        <v>3</v>
      </c>
      <c r="C86" s="2" t="s">
        <v>47</v>
      </c>
      <c r="D86" s="2" t="s">
        <v>48</v>
      </c>
      <c r="E86" s="3">
        <v>44348</v>
      </c>
      <c r="F86" s="2" t="s">
        <v>44</v>
      </c>
      <c r="G86" s="2" t="s">
        <v>41</v>
      </c>
      <c r="H86" s="2" t="s">
        <v>42</v>
      </c>
      <c r="I86" s="4">
        <v>22</v>
      </c>
      <c r="J86" s="4">
        <v>1</v>
      </c>
      <c r="K86" s="4">
        <v>0</v>
      </c>
      <c r="L86" s="4">
        <v>13</v>
      </c>
      <c r="M86" s="4">
        <v>0</v>
      </c>
      <c r="N86" s="4">
        <f t="shared" si="12"/>
        <v>36</v>
      </c>
      <c r="O86" s="4">
        <f t="shared" si="13"/>
        <v>30.5</v>
      </c>
    </row>
    <row r="87" spans="1:15" x14ac:dyDescent="0.25">
      <c r="A87" s="2">
        <v>3</v>
      </c>
      <c r="B87" s="2" t="s">
        <v>15</v>
      </c>
      <c r="C87" s="2" t="s">
        <v>47</v>
      </c>
      <c r="D87" s="2" t="s">
        <v>48</v>
      </c>
      <c r="E87" s="3">
        <v>44348</v>
      </c>
      <c r="F87" s="2" t="s">
        <v>44</v>
      </c>
      <c r="G87" s="2" t="s">
        <v>41</v>
      </c>
      <c r="H87" s="2" t="s">
        <v>20</v>
      </c>
      <c r="I87" s="4">
        <v>23</v>
      </c>
      <c r="J87" s="4">
        <v>0</v>
      </c>
      <c r="K87" s="4">
        <v>0</v>
      </c>
      <c r="L87" s="4">
        <v>14</v>
      </c>
      <c r="M87" s="4">
        <v>1</v>
      </c>
      <c r="N87" s="4">
        <f t="shared" si="12"/>
        <v>37</v>
      </c>
      <c r="O87" s="4">
        <f t="shared" si="13"/>
        <v>30.3</v>
      </c>
    </row>
    <row r="88" spans="1:15" x14ac:dyDescent="0.25">
      <c r="A88" s="2">
        <v>3</v>
      </c>
      <c r="B88" s="2">
        <v>1</v>
      </c>
      <c r="C88" s="2" t="s">
        <v>47</v>
      </c>
      <c r="D88" s="2" t="s">
        <v>48</v>
      </c>
      <c r="E88" s="3">
        <v>44345</v>
      </c>
      <c r="F88" s="2" t="s">
        <v>62</v>
      </c>
      <c r="G88" s="2" t="s">
        <v>32</v>
      </c>
      <c r="H88" s="2" t="s">
        <v>18</v>
      </c>
      <c r="I88" s="4">
        <v>255</v>
      </c>
      <c r="J88" s="4">
        <v>27</v>
      </c>
      <c r="K88" s="4">
        <v>7</v>
      </c>
      <c r="L88" s="4">
        <v>173</v>
      </c>
      <c r="M88" s="4">
        <v>24</v>
      </c>
      <c r="N88" s="4">
        <f t="shared" ref="N88:N94" si="14">+I88+J88+K88+L88</f>
        <v>462</v>
      </c>
      <c r="O88" s="4">
        <f t="shared" ref="O88:O94" si="15">+I88+J88*2+K88*2.5+L88*0.5+M88*0.3</f>
        <v>420.2</v>
      </c>
    </row>
    <row r="89" spans="1:15" x14ac:dyDescent="0.25">
      <c r="A89" s="2">
        <v>3</v>
      </c>
      <c r="B89" s="2" t="s">
        <v>14</v>
      </c>
      <c r="C89" s="2" t="s">
        <v>47</v>
      </c>
      <c r="D89" s="2" t="s">
        <v>48</v>
      </c>
      <c r="E89" s="3">
        <v>44345</v>
      </c>
      <c r="F89" s="2" t="s">
        <v>62</v>
      </c>
      <c r="G89" s="2" t="s">
        <v>32</v>
      </c>
      <c r="H89" s="2" t="s">
        <v>19</v>
      </c>
      <c r="I89" s="4">
        <v>15</v>
      </c>
      <c r="J89" s="4">
        <v>0</v>
      </c>
      <c r="K89" s="4">
        <v>1</v>
      </c>
      <c r="L89" s="4">
        <v>20</v>
      </c>
      <c r="M89" s="4">
        <v>0</v>
      </c>
      <c r="N89" s="4">
        <f t="shared" si="14"/>
        <v>36</v>
      </c>
      <c r="O89" s="4">
        <f t="shared" si="15"/>
        <v>27.5</v>
      </c>
    </row>
    <row r="90" spans="1:15" x14ac:dyDescent="0.25">
      <c r="A90" s="2">
        <v>3</v>
      </c>
      <c r="B90" s="2">
        <v>5</v>
      </c>
      <c r="C90" s="2" t="s">
        <v>47</v>
      </c>
      <c r="D90" s="2" t="s">
        <v>48</v>
      </c>
      <c r="E90" s="3">
        <v>44345</v>
      </c>
      <c r="F90" s="2" t="s">
        <v>62</v>
      </c>
      <c r="G90" s="2" t="s">
        <v>32</v>
      </c>
      <c r="H90" s="2" t="s">
        <v>33</v>
      </c>
      <c r="I90" s="4">
        <v>18</v>
      </c>
      <c r="J90" s="4">
        <v>0</v>
      </c>
      <c r="K90" s="4">
        <v>2</v>
      </c>
      <c r="L90" s="4">
        <v>12</v>
      </c>
      <c r="M90" s="4">
        <v>2</v>
      </c>
      <c r="N90" s="4">
        <f t="shared" si="14"/>
        <v>32</v>
      </c>
      <c r="O90" s="4">
        <f t="shared" si="15"/>
        <v>29.6</v>
      </c>
    </row>
    <row r="91" spans="1:15" x14ac:dyDescent="0.25">
      <c r="A91" s="2">
        <v>3</v>
      </c>
      <c r="B91" s="2">
        <v>4</v>
      </c>
      <c r="C91" s="2" t="s">
        <v>47</v>
      </c>
      <c r="D91" s="2" t="s">
        <v>48</v>
      </c>
      <c r="E91" s="3">
        <v>44345</v>
      </c>
      <c r="F91" s="2" t="s">
        <v>62</v>
      </c>
      <c r="G91" s="2" t="s">
        <v>38</v>
      </c>
      <c r="H91" s="2" t="s">
        <v>39</v>
      </c>
      <c r="I91" s="4">
        <v>37</v>
      </c>
      <c r="J91" s="4">
        <v>0</v>
      </c>
      <c r="K91" s="4">
        <v>4</v>
      </c>
      <c r="L91" s="4">
        <v>24</v>
      </c>
      <c r="M91" s="4">
        <v>2</v>
      </c>
      <c r="N91" s="4">
        <f t="shared" si="14"/>
        <v>65</v>
      </c>
      <c r="O91" s="4">
        <f t="shared" si="15"/>
        <v>59.6</v>
      </c>
    </row>
    <row r="92" spans="1:15" x14ac:dyDescent="0.25">
      <c r="A92" s="2">
        <v>3</v>
      </c>
      <c r="B92" s="2">
        <v>8</v>
      </c>
      <c r="C92" s="2" t="s">
        <v>47</v>
      </c>
      <c r="D92" s="2" t="s">
        <v>48</v>
      </c>
      <c r="E92" s="3">
        <v>44345</v>
      </c>
      <c r="F92" s="2" t="s">
        <v>62</v>
      </c>
      <c r="G92" s="2" t="s">
        <v>38</v>
      </c>
      <c r="H92" s="2" t="s">
        <v>23</v>
      </c>
      <c r="I92" s="4">
        <v>28</v>
      </c>
      <c r="J92" s="4">
        <v>0</v>
      </c>
      <c r="K92" s="4">
        <v>4</v>
      </c>
      <c r="L92" s="4">
        <v>11</v>
      </c>
      <c r="M92" s="4">
        <v>0</v>
      </c>
      <c r="N92" s="4">
        <f t="shared" si="14"/>
        <v>43</v>
      </c>
      <c r="O92" s="4">
        <f t="shared" si="15"/>
        <v>43.5</v>
      </c>
    </row>
    <row r="93" spans="1:15" x14ac:dyDescent="0.25">
      <c r="A93" s="2">
        <v>3</v>
      </c>
      <c r="B93" s="2">
        <v>3</v>
      </c>
      <c r="C93" s="2" t="s">
        <v>47</v>
      </c>
      <c r="D93" s="2" t="s">
        <v>48</v>
      </c>
      <c r="E93" s="3">
        <v>44345</v>
      </c>
      <c r="F93" s="2" t="s">
        <v>62</v>
      </c>
      <c r="G93" s="2" t="s">
        <v>41</v>
      </c>
      <c r="H93" s="2" t="s">
        <v>42</v>
      </c>
      <c r="I93" s="4">
        <v>17</v>
      </c>
      <c r="J93" s="4">
        <v>0</v>
      </c>
      <c r="K93" s="4">
        <v>0</v>
      </c>
      <c r="L93" s="4">
        <v>32</v>
      </c>
      <c r="M93" s="4">
        <v>1</v>
      </c>
      <c r="N93" s="4">
        <f t="shared" si="14"/>
        <v>49</v>
      </c>
      <c r="O93" s="4">
        <f t="shared" si="15"/>
        <v>33.299999999999997</v>
      </c>
    </row>
    <row r="94" spans="1:15" x14ac:dyDescent="0.25">
      <c r="A94" s="2">
        <v>3</v>
      </c>
      <c r="B94" s="2" t="s">
        <v>15</v>
      </c>
      <c r="C94" s="2" t="s">
        <v>47</v>
      </c>
      <c r="D94" s="2" t="s">
        <v>48</v>
      </c>
      <c r="E94" s="3">
        <v>44345</v>
      </c>
      <c r="F94" s="2" t="s">
        <v>62</v>
      </c>
      <c r="G94" s="2" t="s">
        <v>41</v>
      </c>
      <c r="H94" s="2" t="s">
        <v>20</v>
      </c>
      <c r="I94" s="4">
        <v>28</v>
      </c>
      <c r="J94" s="4">
        <v>0</v>
      </c>
      <c r="K94" s="4">
        <v>0</v>
      </c>
      <c r="L94" s="4">
        <v>10</v>
      </c>
      <c r="M94" s="4">
        <v>0</v>
      </c>
      <c r="N94" s="4">
        <f t="shared" si="14"/>
        <v>38</v>
      </c>
      <c r="O94" s="4">
        <f t="shared" si="15"/>
        <v>33</v>
      </c>
    </row>
    <row r="95" spans="1:15" x14ac:dyDescent="0.25">
      <c r="A95" s="2">
        <v>4</v>
      </c>
      <c r="B95" s="2" t="s">
        <v>28</v>
      </c>
      <c r="C95" s="2" t="s">
        <v>49</v>
      </c>
      <c r="D95" s="2" t="s">
        <v>50</v>
      </c>
      <c r="E95" s="3">
        <v>44348</v>
      </c>
      <c r="F95" s="2" t="s">
        <v>17</v>
      </c>
      <c r="G95" s="2" t="s">
        <v>34</v>
      </c>
      <c r="H95" s="2" t="s">
        <v>37</v>
      </c>
      <c r="I95" s="4">
        <v>22.875999999999998</v>
      </c>
      <c r="J95" s="4">
        <v>0</v>
      </c>
      <c r="K95" s="4">
        <v>1.54</v>
      </c>
      <c r="L95" s="4">
        <v>25</v>
      </c>
      <c r="M95" s="4">
        <v>8</v>
      </c>
      <c r="N95" s="4">
        <f t="shared" ref="N95:N107" si="16">+I95+J95+K95+L95</f>
        <v>49.415999999999997</v>
      </c>
      <c r="O95" s="4">
        <f t="shared" ref="O95:O107" si="17">+I95+J95*2+K95*2.5+L95*0.5+M95*0.3</f>
        <v>41.625999999999998</v>
      </c>
    </row>
    <row r="96" spans="1:15" x14ac:dyDescent="0.25">
      <c r="A96" s="2">
        <v>4</v>
      </c>
      <c r="B96" s="2">
        <v>6</v>
      </c>
      <c r="C96" s="2" t="s">
        <v>49</v>
      </c>
      <c r="D96" s="2" t="s">
        <v>50</v>
      </c>
      <c r="E96" s="3">
        <v>44348</v>
      </c>
      <c r="F96" s="2" t="s">
        <v>17</v>
      </c>
      <c r="G96" s="2" t="s">
        <v>34</v>
      </c>
      <c r="H96" s="2" t="s">
        <v>36</v>
      </c>
      <c r="I96" s="4">
        <v>3.6120000000000001</v>
      </c>
      <c r="J96" s="4">
        <v>0</v>
      </c>
      <c r="K96" s="4">
        <v>0</v>
      </c>
      <c r="L96" s="4">
        <v>0</v>
      </c>
      <c r="M96" s="4">
        <v>0</v>
      </c>
      <c r="N96" s="4">
        <f t="shared" si="16"/>
        <v>3.6120000000000001</v>
      </c>
      <c r="O96" s="4">
        <f t="shared" si="17"/>
        <v>3.6120000000000001</v>
      </c>
    </row>
    <row r="97" spans="1:15" x14ac:dyDescent="0.25">
      <c r="A97" s="2">
        <v>4</v>
      </c>
      <c r="B97" s="2">
        <v>4</v>
      </c>
      <c r="C97" s="2" t="s">
        <v>49</v>
      </c>
      <c r="D97" s="2" t="s">
        <v>50</v>
      </c>
      <c r="E97" s="3">
        <v>44348</v>
      </c>
      <c r="F97" s="2" t="s">
        <v>17</v>
      </c>
      <c r="G97" s="2" t="s">
        <v>38</v>
      </c>
      <c r="H97" s="2" t="s">
        <v>39</v>
      </c>
      <c r="I97" s="4">
        <v>217.92400000000001</v>
      </c>
      <c r="J97" s="4">
        <v>2</v>
      </c>
      <c r="K97" s="4">
        <v>7.7</v>
      </c>
      <c r="L97" s="4">
        <v>75</v>
      </c>
      <c r="M97" s="4">
        <v>3</v>
      </c>
      <c r="N97" s="4">
        <f t="shared" si="16"/>
        <v>302.62400000000002</v>
      </c>
      <c r="O97" s="4">
        <f t="shared" si="17"/>
        <v>279.57399999999996</v>
      </c>
    </row>
    <row r="98" spans="1:15" x14ac:dyDescent="0.25">
      <c r="A98" s="2">
        <v>4</v>
      </c>
      <c r="B98" s="2">
        <v>8</v>
      </c>
      <c r="C98" s="2" t="s">
        <v>49</v>
      </c>
      <c r="D98" s="2" t="s">
        <v>50</v>
      </c>
      <c r="E98" s="3">
        <v>44348</v>
      </c>
      <c r="F98" s="2" t="s">
        <v>17</v>
      </c>
      <c r="G98" s="2" t="s">
        <v>38</v>
      </c>
      <c r="H98" s="2" t="s">
        <v>23</v>
      </c>
      <c r="I98" s="4">
        <v>4.8159999999999998</v>
      </c>
      <c r="J98" s="4">
        <v>0</v>
      </c>
      <c r="K98" s="4">
        <v>0</v>
      </c>
      <c r="L98" s="4">
        <v>2</v>
      </c>
      <c r="M98" s="4">
        <v>0</v>
      </c>
      <c r="N98" s="4">
        <f t="shared" si="16"/>
        <v>6.8159999999999998</v>
      </c>
      <c r="O98" s="4">
        <f t="shared" si="17"/>
        <v>5.8159999999999998</v>
      </c>
    </row>
    <row r="99" spans="1:15" x14ac:dyDescent="0.25">
      <c r="A99" s="2">
        <v>4</v>
      </c>
      <c r="B99" s="2">
        <v>3</v>
      </c>
      <c r="C99" s="2" t="s">
        <v>49</v>
      </c>
      <c r="D99" s="2" t="s">
        <v>50</v>
      </c>
      <c r="E99" s="3">
        <v>44348</v>
      </c>
      <c r="F99" s="2" t="s">
        <v>17</v>
      </c>
      <c r="G99" s="2" t="s">
        <v>41</v>
      </c>
      <c r="H99" s="2" t="s">
        <v>42</v>
      </c>
      <c r="I99" s="4">
        <v>113.176</v>
      </c>
      <c r="J99" s="4">
        <v>2</v>
      </c>
      <c r="K99" s="4">
        <v>98.56</v>
      </c>
      <c r="L99" s="4">
        <v>64</v>
      </c>
      <c r="M99" s="4">
        <v>8</v>
      </c>
      <c r="N99" s="4">
        <f t="shared" si="16"/>
        <v>277.73599999999999</v>
      </c>
      <c r="O99" s="4">
        <f t="shared" si="17"/>
        <v>397.976</v>
      </c>
    </row>
    <row r="100" spans="1:15" x14ac:dyDescent="0.25">
      <c r="A100" s="2">
        <v>4</v>
      </c>
      <c r="B100" s="2" t="s">
        <v>15</v>
      </c>
      <c r="C100" s="2" t="s">
        <v>49</v>
      </c>
      <c r="D100" s="2" t="s">
        <v>50</v>
      </c>
      <c r="E100" s="3">
        <v>44348</v>
      </c>
      <c r="F100" s="2" t="s">
        <v>17</v>
      </c>
      <c r="G100" s="2" t="s">
        <v>41</v>
      </c>
      <c r="H100" s="2" t="s">
        <v>20</v>
      </c>
      <c r="I100" s="4">
        <v>6.02</v>
      </c>
      <c r="J100" s="4">
        <v>0</v>
      </c>
      <c r="K100" s="4">
        <v>0</v>
      </c>
      <c r="L100" s="4">
        <v>1</v>
      </c>
      <c r="M100" s="4">
        <v>0</v>
      </c>
      <c r="N100" s="4">
        <f t="shared" si="16"/>
        <v>7.02</v>
      </c>
      <c r="O100" s="4">
        <f t="shared" si="17"/>
        <v>6.52</v>
      </c>
    </row>
    <row r="101" spans="1:15" x14ac:dyDescent="0.25">
      <c r="A101" s="2">
        <v>4</v>
      </c>
      <c r="B101" s="2" t="s">
        <v>28</v>
      </c>
      <c r="C101" s="2" t="s">
        <v>49</v>
      </c>
      <c r="D101" s="2" t="s">
        <v>50</v>
      </c>
      <c r="E101" s="3">
        <v>44348</v>
      </c>
      <c r="F101" s="2" t="s">
        <v>44</v>
      </c>
      <c r="G101" s="2" t="s">
        <v>34</v>
      </c>
      <c r="H101" s="2" t="s">
        <v>37</v>
      </c>
      <c r="I101" s="4">
        <v>32</v>
      </c>
      <c r="J101" s="4">
        <v>0</v>
      </c>
      <c r="K101" s="4">
        <v>1.1100000000000001</v>
      </c>
      <c r="L101" s="4">
        <v>13</v>
      </c>
      <c r="M101" s="4">
        <v>3</v>
      </c>
      <c r="N101" s="4">
        <f t="shared" si="16"/>
        <v>46.11</v>
      </c>
      <c r="O101" s="4">
        <f t="shared" si="17"/>
        <v>42.174999999999997</v>
      </c>
    </row>
    <row r="102" spans="1:15" x14ac:dyDescent="0.25">
      <c r="A102" s="2">
        <v>4</v>
      </c>
      <c r="B102" s="2">
        <v>6</v>
      </c>
      <c r="C102" s="2" t="s">
        <v>49</v>
      </c>
      <c r="D102" s="2" t="s">
        <v>50</v>
      </c>
      <c r="E102" s="3">
        <v>44348</v>
      </c>
      <c r="F102" s="2" t="s">
        <v>44</v>
      </c>
      <c r="G102" s="2" t="s">
        <v>34</v>
      </c>
      <c r="H102" s="2" t="s">
        <v>36</v>
      </c>
      <c r="I102" s="4">
        <v>6</v>
      </c>
      <c r="J102" s="4">
        <v>0</v>
      </c>
      <c r="K102" s="4">
        <v>0</v>
      </c>
      <c r="L102" s="4">
        <v>0</v>
      </c>
      <c r="M102" s="4">
        <v>0</v>
      </c>
      <c r="N102" s="4">
        <f t="shared" si="16"/>
        <v>6</v>
      </c>
      <c r="O102" s="4">
        <f t="shared" si="17"/>
        <v>6</v>
      </c>
    </row>
    <row r="103" spans="1:15" x14ac:dyDescent="0.25">
      <c r="A103" s="2">
        <v>4</v>
      </c>
      <c r="B103" s="2">
        <v>4</v>
      </c>
      <c r="C103" s="2" t="s">
        <v>49</v>
      </c>
      <c r="D103" s="2" t="s">
        <v>50</v>
      </c>
      <c r="E103" s="3">
        <v>44348</v>
      </c>
      <c r="F103" s="2" t="s">
        <v>44</v>
      </c>
      <c r="G103" s="2" t="s">
        <v>38</v>
      </c>
      <c r="H103" s="2" t="s">
        <v>39</v>
      </c>
      <c r="I103" s="4">
        <v>57</v>
      </c>
      <c r="J103" s="4">
        <v>0</v>
      </c>
      <c r="K103" s="4">
        <v>6.6000000000000005</v>
      </c>
      <c r="L103" s="4">
        <v>53</v>
      </c>
      <c r="M103" s="4">
        <v>1</v>
      </c>
      <c r="N103" s="4">
        <f t="shared" si="16"/>
        <v>116.6</v>
      </c>
      <c r="O103" s="4">
        <f t="shared" si="17"/>
        <v>100.3</v>
      </c>
    </row>
    <row r="104" spans="1:15" x14ac:dyDescent="0.25">
      <c r="A104" s="2">
        <v>4</v>
      </c>
      <c r="B104" s="2">
        <v>8</v>
      </c>
      <c r="C104" s="2" t="s">
        <v>49</v>
      </c>
      <c r="D104" s="2" t="s">
        <v>50</v>
      </c>
      <c r="E104" s="3">
        <v>44348</v>
      </c>
      <c r="F104" s="2" t="s">
        <v>44</v>
      </c>
      <c r="G104" s="2" t="s">
        <v>38</v>
      </c>
      <c r="H104" s="2" t="s">
        <v>23</v>
      </c>
      <c r="I104" s="4">
        <v>20</v>
      </c>
      <c r="J104" s="4">
        <v>0</v>
      </c>
      <c r="K104" s="4">
        <v>2.2000000000000002</v>
      </c>
      <c r="L104" s="4">
        <v>21</v>
      </c>
      <c r="M104" s="4">
        <v>1</v>
      </c>
      <c r="N104" s="4">
        <f t="shared" si="16"/>
        <v>43.2</v>
      </c>
      <c r="O104" s="4">
        <f t="shared" si="17"/>
        <v>36.299999999999997</v>
      </c>
    </row>
    <row r="105" spans="1:15" x14ac:dyDescent="0.25">
      <c r="A105" s="2">
        <v>4</v>
      </c>
      <c r="B105" s="2">
        <v>3</v>
      </c>
      <c r="C105" s="2" t="s">
        <v>49</v>
      </c>
      <c r="D105" s="2" t="s">
        <v>50</v>
      </c>
      <c r="E105" s="3">
        <v>44348</v>
      </c>
      <c r="F105" s="2" t="s">
        <v>44</v>
      </c>
      <c r="G105" s="2" t="s">
        <v>41</v>
      </c>
      <c r="H105" s="2" t="s">
        <v>42</v>
      </c>
      <c r="I105" s="4">
        <v>279</v>
      </c>
      <c r="J105" s="4">
        <v>2</v>
      </c>
      <c r="K105" s="4">
        <v>11</v>
      </c>
      <c r="L105" s="4">
        <v>121</v>
      </c>
      <c r="M105" s="4">
        <v>2</v>
      </c>
      <c r="N105" s="4">
        <f t="shared" si="16"/>
        <v>413</v>
      </c>
      <c r="O105" s="4">
        <f t="shared" si="17"/>
        <v>371.6</v>
      </c>
    </row>
    <row r="106" spans="1:15" x14ac:dyDescent="0.25">
      <c r="A106" s="2">
        <v>4</v>
      </c>
      <c r="B106" s="2" t="s">
        <v>15</v>
      </c>
      <c r="C106" s="2" t="s">
        <v>49</v>
      </c>
      <c r="D106" s="2" t="s">
        <v>50</v>
      </c>
      <c r="E106" s="3">
        <v>44348</v>
      </c>
      <c r="F106" s="2" t="s">
        <v>44</v>
      </c>
      <c r="G106" s="2" t="s">
        <v>41</v>
      </c>
      <c r="H106" s="2" t="s">
        <v>20</v>
      </c>
      <c r="I106" s="4">
        <v>2</v>
      </c>
      <c r="J106" s="4">
        <v>0</v>
      </c>
      <c r="K106" s="4">
        <v>0</v>
      </c>
      <c r="L106" s="4">
        <v>0</v>
      </c>
      <c r="M106" s="4">
        <v>0</v>
      </c>
      <c r="N106" s="4">
        <f t="shared" si="16"/>
        <v>2</v>
      </c>
      <c r="O106" s="4">
        <f t="shared" si="17"/>
        <v>2</v>
      </c>
    </row>
    <row r="107" spans="1:15" x14ac:dyDescent="0.25">
      <c r="A107" s="2">
        <v>4</v>
      </c>
      <c r="B107" s="2" t="s">
        <v>28</v>
      </c>
      <c r="C107" s="2" t="s">
        <v>49</v>
      </c>
      <c r="D107" s="2" t="s">
        <v>50</v>
      </c>
      <c r="E107" s="3">
        <v>44345</v>
      </c>
      <c r="F107" s="2" t="s">
        <v>62</v>
      </c>
      <c r="G107" s="2" t="s">
        <v>34</v>
      </c>
      <c r="H107" s="2" t="s">
        <v>37</v>
      </c>
      <c r="I107" s="2">
        <v>21</v>
      </c>
      <c r="J107" s="2">
        <v>0</v>
      </c>
      <c r="K107" s="2">
        <v>2</v>
      </c>
      <c r="L107" s="2">
        <v>11</v>
      </c>
      <c r="M107" s="2">
        <v>5</v>
      </c>
      <c r="N107" s="2">
        <f t="shared" si="16"/>
        <v>34</v>
      </c>
      <c r="O107" s="2">
        <f t="shared" si="17"/>
        <v>33</v>
      </c>
    </row>
    <row r="108" spans="1:15" x14ac:dyDescent="0.25">
      <c r="A108" s="2">
        <v>4</v>
      </c>
      <c r="B108" s="2">
        <v>6</v>
      </c>
      <c r="C108" s="2" t="s">
        <v>49</v>
      </c>
      <c r="D108" s="2" t="s">
        <v>50</v>
      </c>
      <c r="E108" s="3">
        <v>44345</v>
      </c>
      <c r="F108" s="2" t="s">
        <v>62</v>
      </c>
      <c r="G108" s="2" t="s">
        <v>34</v>
      </c>
      <c r="H108" s="2" t="s">
        <v>36</v>
      </c>
      <c r="I108" s="2">
        <v>8</v>
      </c>
      <c r="J108" s="2">
        <v>0</v>
      </c>
      <c r="K108" s="2">
        <v>1</v>
      </c>
      <c r="L108" s="2">
        <v>2</v>
      </c>
      <c r="M108" s="2">
        <v>0</v>
      </c>
      <c r="N108" s="2">
        <f t="shared" ref="N108:N112" si="18">+I108+J108+K108+L108</f>
        <v>11</v>
      </c>
      <c r="O108" s="2">
        <f t="shared" ref="O108:O112" si="19">+I108+J108*2+K108*2.5+L108*0.5+M108*0.3</f>
        <v>11.5</v>
      </c>
    </row>
    <row r="109" spans="1:15" x14ac:dyDescent="0.25">
      <c r="A109" s="2">
        <v>4</v>
      </c>
      <c r="B109" s="2">
        <v>4</v>
      </c>
      <c r="C109" s="2" t="s">
        <v>49</v>
      </c>
      <c r="D109" s="2" t="s">
        <v>50</v>
      </c>
      <c r="E109" s="3">
        <v>44345</v>
      </c>
      <c r="F109" s="2" t="s">
        <v>62</v>
      </c>
      <c r="G109" s="2" t="s">
        <v>38</v>
      </c>
      <c r="H109" s="2" t="s">
        <v>39</v>
      </c>
      <c r="I109" s="2">
        <v>246</v>
      </c>
      <c r="J109" s="2">
        <v>0</v>
      </c>
      <c r="K109" s="2">
        <v>12</v>
      </c>
      <c r="L109" s="2">
        <v>99</v>
      </c>
      <c r="M109" s="2">
        <v>5</v>
      </c>
      <c r="N109" s="2">
        <f t="shared" si="18"/>
        <v>357</v>
      </c>
      <c r="O109" s="2">
        <f t="shared" si="19"/>
        <v>327</v>
      </c>
    </row>
    <row r="110" spans="1:15" x14ac:dyDescent="0.25">
      <c r="A110" s="2">
        <v>4</v>
      </c>
      <c r="B110" s="2">
        <v>8</v>
      </c>
      <c r="C110" s="2" t="s">
        <v>49</v>
      </c>
      <c r="D110" s="2" t="s">
        <v>50</v>
      </c>
      <c r="E110" s="3">
        <v>44345</v>
      </c>
      <c r="F110" s="2" t="s">
        <v>62</v>
      </c>
      <c r="G110" s="2" t="s">
        <v>38</v>
      </c>
      <c r="H110" s="2" t="s">
        <v>23</v>
      </c>
      <c r="I110" s="2">
        <v>49</v>
      </c>
      <c r="J110" s="2">
        <v>0</v>
      </c>
      <c r="K110" s="2">
        <v>2</v>
      </c>
      <c r="L110" s="2">
        <v>23</v>
      </c>
      <c r="M110" s="2">
        <v>8</v>
      </c>
      <c r="N110" s="2">
        <f t="shared" si="18"/>
        <v>74</v>
      </c>
      <c r="O110" s="2">
        <f t="shared" si="19"/>
        <v>67.900000000000006</v>
      </c>
    </row>
    <row r="111" spans="1:15" x14ac:dyDescent="0.25">
      <c r="A111" s="2">
        <v>4</v>
      </c>
      <c r="B111" s="2">
        <v>3</v>
      </c>
      <c r="C111" s="2" t="s">
        <v>49</v>
      </c>
      <c r="D111" s="2" t="s">
        <v>50</v>
      </c>
      <c r="E111" s="3">
        <v>44345</v>
      </c>
      <c r="F111" s="2" t="s">
        <v>62</v>
      </c>
      <c r="G111" s="2" t="s">
        <v>41</v>
      </c>
      <c r="H111" s="2" t="s">
        <v>42</v>
      </c>
      <c r="I111" s="2">
        <v>99</v>
      </c>
      <c r="J111" s="2">
        <v>0</v>
      </c>
      <c r="K111" s="2">
        <v>2</v>
      </c>
      <c r="L111" s="2">
        <v>66</v>
      </c>
      <c r="M111" s="2">
        <v>0</v>
      </c>
      <c r="N111" s="2">
        <f t="shared" si="18"/>
        <v>167</v>
      </c>
      <c r="O111" s="2">
        <f t="shared" si="19"/>
        <v>137</v>
      </c>
    </row>
    <row r="112" spans="1:15" x14ac:dyDescent="0.25">
      <c r="A112" s="2">
        <v>4</v>
      </c>
      <c r="B112" s="2" t="s">
        <v>15</v>
      </c>
      <c r="C112" s="2" t="s">
        <v>49</v>
      </c>
      <c r="D112" s="2" t="s">
        <v>50</v>
      </c>
      <c r="E112" s="3">
        <v>44345</v>
      </c>
      <c r="F112" s="2" t="s">
        <v>62</v>
      </c>
      <c r="G112" s="2" t="s">
        <v>41</v>
      </c>
      <c r="H112" s="2" t="s">
        <v>20</v>
      </c>
      <c r="I112" s="2">
        <v>4</v>
      </c>
      <c r="J112" s="2">
        <v>0</v>
      </c>
      <c r="K112" s="2">
        <v>1</v>
      </c>
      <c r="L112" s="2">
        <v>2</v>
      </c>
      <c r="M112" s="2">
        <v>0</v>
      </c>
      <c r="N112" s="2">
        <f t="shared" si="18"/>
        <v>7</v>
      </c>
      <c r="O112" s="2">
        <f t="shared" si="19"/>
        <v>7.5</v>
      </c>
    </row>
  </sheetData>
  <autoFilter ref="A1:O112" xr:uid="{11D881F7-97EC-4B4C-8862-735102AF13A8}"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DC15-23B1-4E43-BFF4-B29CDD2E6C48}">
  <sheetPr>
    <tabColor rgb="FFFFC000"/>
  </sheetPr>
  <dimension ref="A6:BH66"/>
  <sheetViews>
    <sheetView topLeftCell="AF1" zoomScale="85" zoomScaleNormal="85" workbookViewId="0">
      <selection activeCell="O56" sqref="O56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121.128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+HMD!I75</f>
        <v>17.303999999999998</v>
      </c>
      <c r="BA8" s="30">
        <f>+HMD!I74</f>
        <v>96.408000000000001</v>
      </c>
      <c r="BB8" s="30">
        <f>+HMD!I76</f>
        <v>7.4160000000000004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25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25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221.536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222.74</v>
      </c>
      <c r="AG11" s="80">
        <f>+AK8+AR12+AM18</f>
        <v>223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40</v>
      </c>
      <c r="AV11" s="140">
        <f>+AZ8+BG12+BB18</f>
        <v>39.552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40.787999999999997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+HMD!I97</f>
        <v>217.92400000000001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40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+HMD!I77</f>
        <v>22.248000000000001</v>
      </c>
      <c r="BH12" s="77"/>
    </row>
    <row r="13" spans="18:60" ht="15" customHeight="1" x14ac:dyDescent="0.25">
      <c r="R13" s="88">
        <f>+S15+S14+S13</f>
        <v>119.196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+HMD!I98</f>
        <v>4.8159999999999998</v>
      </c>
      <c r="AD13" s="79"/>
      <c r="AG13" s="88">
        <f>+AH15+AH14+AH13</f>
        <v>136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45.731999999999999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+HMD!I78</f>
        <v>18.54</v>
      </c>
      <c r="BH13" s="136"/>
    </row>
    <row r="14" spans="18:60" ht="15" customHeight="1" x14ac:dyDescent="0.25">
      <c r="R14" s="88"/>
      <c r="S14" s="30">
        <f>+HMD!I99</f>
        <v>113.176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136.17599999999999</v>
      </c>
      <c r="AB14" s="74"/>
      <c r="AC14" s="75"/>
      <c r="AD14" s="76"/>
      <c r="AG14" s="88"/>
      <c r="AH14" s="30">
        <v>28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46</v>
      </c>
      <c r="AQ14" s="74"/>
      <c r="AR14" s="75"/>
      <c r="AS14" s="76"/>
      <c r="AV14" s="138"/>
      <c r="AW14" s="36">
        <f>+HMD!I79</f>
        <v>28.428000000000001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35.844000000000001</v>
      </c>
      <c r="BF14" s="130"/>
      <c r="BG14" s="130"/>
      <c r="BH14" s="131"/>
    </row>
    <row r="15" spans="18:60" ht="15.75" customHeight="1" thickBot="1" x14ac:dyDescent="0.3">
      <c r="R15" s="89"/>
      <c r="S15" s="29">
        <f>+HMD!I100</f>
        <v>6.02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108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+HMD!I80</f>
        <v>17.303999999999998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10.835999999999999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108</v>
      </c>
      <c r="AL16" s="91"/>
      <c r="AM16" s="17" t="s">
        <v>21</v>
      </c>
      <c r="AN16" s="17"/>
      <c r="AO16" s="18" t="s">
        <v>51</v>
      </c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132.25200000000001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 t="s">
        <v>28</v>
      </c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+HMD!I96</f>
        <v>3.6120000000000001</v>
      </c>
      <c r="Y18" s="30"/>
      <c r="Z18" s="33">
        <v>23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183</v>
      </c>
      <c r="AN18" s="30"/>
      <c r="AO18" s="33">
        <v>18</v>
      </c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26.612000000000002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201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11</v>
      </c>
      <c r="W22" s="99"/>
      <c r="X22" s="99"/>
      <c r="Y22" s="91">
        <f>+AC26+Y33+S28</f>
        <v>27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132.25200000000001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3</v>
      </c>
      <c r="W23" s="30">
        <v>8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/>
      <c r="BA23" s="30">
        <f>+AZ16</f>
        <v>132.25200000000001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/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25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25</v>
      </c>
      <c r="AW25" s="112"/>
      <c r="AX25" s="112"/>
      <c r="AY25" s="113"/>
      <c r="AZ25" s="15"/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63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6</v>
      </c>
      <c r="AD26" s="77">
        <f>+AC26+AC27+AC28</f>
        <v>76</v>
      </c>
      <c r="AV26" s="80">
        <f>+AZ23+BG27+BB33</f>
        <v>76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59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26</v>
      </c>
      <c r="S28" s="30">
        <v>7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11</v>
      </c>
      <c r="AD28" s="79"/>
      <c r="AV28" s="88">
        <f>+AW30+AW29+AW28</f>
        <v>14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14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19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>
        <v>14</v>
      </c>
      <c r="AX30" s="12">
        <v>93</v>
      </c>
      <c r="AY30" s="13" t="s">
        <v>22</v>
      </c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38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146.25200000000001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1</v>
      </c>
      <c r="Y33" s="30">
        <v>14</v>
      </c>
      <c r="Z33" s="33">
        <v>14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76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29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76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146.25200000000001</v>
      </c>
      <c r="BA37" s="99"/>
      <c r="BB37" s="99"/>
      <c r="BC37" s="91">
        <f>+BG41+BC48+AW43</f>
        <v>76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146.25200000000001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25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21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6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8</v>
      </c>
      <c r="AW43" s="30"/>
      <c r="AX43" s="7"/>
      <c r="AY43" s="11"/>
      <c r="AZ43" s="86"/>
      <c r="BA43" s="87"/>
      <c r="BB43" s="87"/>
      <c r="BC43" s="87"/>
      <c r="BD43" s="87"/>
      <c r="BE43" s="7" t="s">
        <v>22</v>
      </c>
      <c r="BF43" s="8">
        <v>8</v>
      </c>
      <c r="BG43" s="30">
        <v>6</v>
      </c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17</v>
      </c>
      <c r="BF44" s="74"/>
      <c r="BG44" s="75"/>
      <c r="BH44" s="76"/>
    </row>
    <row r="45" spans="18:60" ht="15.75" customHeight="1" thickBot="1" x14ac:dyDescent="0.3">
      <c r="AV45" s="89"/>
      <c r="AW45" s="29">
        <v>8</v>
      </c>
      <c r="AX45" s="12">
        <v>93</v>
      </c>
      <c r="AY45" s="13" t="s">
        <v>22</v>
      </c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160.25200000000001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21</v>
      </c>
      <c r="BC48" s="30">
        <v>76</v>
      </c>
      <c r="BD48" s="33">
        <v>17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114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9.68</v>
      </c>
      <c r="F54" s="99"/>
      <c r="G54" s="99"/>
      <c r="H54" s="91">
        <f>+L58+H65+B60</f>
        <v>26.72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38</v>
      </c>
      <c r="W54" s="99"/>
      <c r="X54" s="99"/>
      <c r="Y54" s="91">
        <f>+AC58+Y65+S60</f>
        <v>29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159.88000000000002</v>
      </c>
      <c r="BA54" s="99"/>
      <c r="BB54" s="99"/>
      <c r="BC54" s="91">
        <f>+BG58+BC65+AW60</f>
        <v>113.64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+HMD!I39</f>
        <v>2</v>
      </c>
      <c r="F55" s="30">
        <f>+HMD!I38</f>
        <v>4.68</v>
      </c>
      <c r="G55" s="30">
        <f>+HMD!I40</f>
        <v>3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38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+HMD!I3</f>
        <v>6.24</v>
      </c>
      <c r="BA55" s="30">
        <f>+HMD!I2</f>
        <v>146.64000000000001</v>
      </c>
      <c r="BB55" s="30">
        <f>+HMD!I4</f>
        <v>7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25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25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25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21.16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+HMD!I46</f>
        <v>2</v>
      </c>
      <c r="M58" s="77">
        <f>+L58+L59+L60</f>
        <v>21.16</v>
      </c>
      <c r="N58" s="52"/>
      <c r="O58" s="52"/>
      <c r="P58" s="52"/>
      <c r="R58" s="80">
        <f>+V55+AC59+X65</f>
        <v>21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10</v>
      </c>
      <c r="AD58" s="77">
        <f>+AC58+AC59+AC60</f>
        <v>42</v>
      </c>
      <c r="AV58" s="80">
        <f>+AZ55+BG59+BB65</f>
        <v>41.76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+HMD!I10</f>
        <v>3</v>
      </c>
      <c r="BH58" s="77">
        <f>+BG58+BG59+BG60</f>
        <v>15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+HMD!I44</f>
        <v>17.16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21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+HMD!I8</f>
        <v>9</v>
      </c>
      <c r="BH59" s="78"/>
    </row>
    <row r="60" spans="1:60" ht="15" customHeight="1" x14ac:dyDescent="0.25">
      <c r="A60" s="88">
        <f>+B62+B61+B60</f>
        <v>29.84</v>
      </c>
      <c r="B60" s="30">
        <f>+HMD!I48</f>
        <v>6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+HMD!I45</f>
        <v>2</v>
      </c>
      <c r="M60" s="79"/>
      <c r="N60" s="53"/>
      <c r="O60" s="53"/>
      <c r="P60" s="53"/>
      <c r="R60" s="88">
        <f>+S62+S61+S60</f>
        <v>31</v>
      </c>
      <c r="S60" s="30">
        <v>5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11</v>
      </c>
      <c r="AD60" s="79"/>
      <c r="AV60" s="88">
        <f>+AW62+AW61+AW60</f>
        <v>38.880000000000003</v>
      </c>
      <c r="AW60" s="30">
        <f>+HMD!I12</f>
        <v>3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+HMD!I9</f>
        <v>3</v>
      </c>
      <c r="BH60" s="79"/>
    </row>
    <row r="61" spans="1:60" ht="15" customHeight="1" x14ac:dyDescent="0.25">
      <c r="A61" s="88"/>
      <c r="B61" s="30">
        <f>+HMD!I47</f>
        <v>21.84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30.84</v>
      </c>
      <c r="K61" s="74"/>
      <c r="L61" s="75"/>
      <c r="M61" s="76"/>
      <c r="N61" s="54"/>
      <c r="O61" s="54"/>
      <c r="P61" s="54"/>
      <c r="R61" s="88"/>
      <c r="S61" s="30">
        <v>24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39</v>
      </c>
      <c r="AB61" s="74"/>
      <c r="AC61" s="75"/>
      <c r="AD61" s="76"/>
      <c r="AV61" s="88"/>
      <c r="AW61" s="30">
        <f>+HMD!I11</f>
        <v>10.92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47.56</v>
      </c>
      <c r="BF61" s="74"/>
      <c r="BG61" s="75"/>
      <c r="BH61" s="76"/>
    </row>
    <row r="62" spans="1:60" ht="15.75" customHeight="1" thickBot="1" x14ac:dyDescent="0.3">
      <c r="A62" s="89"/>
      <c r="B62" s="29">
        <f>+HMD!I49</f>
        <v>2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2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+HMD!I13</f>
        <v>24.96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8.68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51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174.60000000000002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+HMD!I42</f>
        <v>2</v>
      </c>
      <c r="H65" s="30">
        <f>+HMD!I41</f>
        <v>18.72</v>
      </c>
      <c r="I65" s="33">
        <f>+HMD!I43</f>
        <v>6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14</v>
      </c>
      <c r="Z65" s="33">
        <v>15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+HMD!I6</f>
        <v>26.52</v>
      </c>
      <c r="BC65" s="30">
        <f>+HMD!I5</f>
        <v>107.64</v>
      </c>
      <c r="BD65" s="33">
        <f>+HMD!I7</f>
        <v>29.64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26.72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29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163.80000000000001</v>
      </c>
      <c r="BC66" s="96"/>
      <c r="BD66" s="97"/>
      <c r="BE66" s="61"/>
      <c r="BF66" s="62"/>
      <c r="BG66" s="62"/>
      <c r="BH66" s="63"/>
    </row>
  </sheetData>
  <mergeCells count="132">
    <mergeCell ref="V31:W34"/>
    <mergeCell ref="AA31:AD34"/>
    <mergeCell ref="X34:Z34"/>
    <mergeCell ref="R63:U66"/>
    <mergeCell ref="V63:W66"/>
    <mergeCell ref="AA63:AD66"/>
    <mergeCell ref="X66:Z66"/>
    <mergeCell ref="R22:U22"/>
    <mergeCell ref="V22:X22"/>
    <mergeCell ref="Y22:Z25"/>
    <mergeCell ref="AA22:AD25"/>
    <mergeCell ref="R23:U24"/>
    <mergeCell ref="R25:U25"/>
    <mergeCell ref="R26:U27"/>
    <mergeCell ref="V26:Z30"/>
    <mergeCell ref="AD26:AD28"/>
    <mergeCell ref="R28:R30"/>
    <mergeCell ref="AA29:AD30"/>
    <mergeCell ref="R31:U34"/>
    <mergeCell ref="R58:U59"/>
    <mergeCell ref="V58:Z62"/>
    <mergeCell ref="AD58:AD60"/>
    <mergeCell ref="R60:R62"/>
    <mergeCell ref="AA61:AD62"/>
    <mergeCell ref="AV46:AY49"/>
    <mergeCell ref="AZ46:BA49"/>
    <mergeCell ref="BE46:BH49"/>
    <mergeCell ref="BB49:BD49"/>
    <mergeCell ref="R54:U54"/>
    <mergeCell ref="V54:X54"/>
    <mergeCell ref="Y54:Z57"/>
    <mergeCell ref="AA54:AD57"/>
    <mergeCell ref="R55:U56"/>
    <mergeCell ref="R57:U57"/>
    <mergeCell ref="AZ54:BB54"/>
    <mergeCell ref="BC54:BD57"/>
    <mergeCell ref="AV41:AY42"/>
    <mergeCell ref="AZ41:BD45"/>
    <mergeCell ref="BH41:BH43"/>
    <mergeCell ref="AV43:AV45"/>
    <mergeCell ref="BE44:BH45"/>
    <mergeCell ref="AV37:AY37"/>
    <mergeCell ref="AZ37:BB37"/>
    <mergeCell ref="BC37:BD40"/>
    <mergeCell ref="BE37:BH40"/>
    <mergeCell ref="AV38:AY39"/>
    <mergeCell ref="AV40:AY40"/>
    <mergeCell ref="AV31:AY34"/>
    <mergeCell ref="AZ31:BA34"/>
    <mergeCell ref="BE31:BH34"/>
    <mergeCell ref="BB34:BD34"/>
    <mergeCell ref="BB19:BD19"/>
    <mergeCell ref="AV26:AY27"/>
    <mergeCell ref="AZ26:BD30"/>
    <mergeCell ref="BH26:BH28"/>
    <mergeCell ref="AV28:AV30"/>
    <mergeCell ref="BE29:BH30"/>
    <mergeCell ref="AV22:AY22"/>
    <mergeCell ref="AZ22:BB22"/>
    <mergeCell ref="BC22:BD25"/>
    <mergeCell ref="BE22:BH25"/>
    <mergeCell ref="AV23:AY24"/>
    <mergeCell ref="AV25:AY25"/>
    <mergeCell ref="AZ7:BB7"/>
    <mergeCell ref="BC7:BD10"/>
    <mergeCell ref="AZ16:BA19"/>
    <mergeCell ref="BE14:BH15"/>
    <mergeCell ref="BH11:BH13"/>
    <mergeCell ref="AV7:AY7"/>
    <mergeCell ref="AV8:AY9"/>
    <mergeCell ref="AV10:AY10"/>
    <mergeCell ref="AV13:AV15"/>
    <mergeCell ref="AV11:AY12"/>
    <mergeCell ref="AZ11:BD15"/>
    <mergeCell ref="AK11:AO15"/>
    <mergeCell ref="AS11:AS13"/>
    <mergeCell ref="AG13:AG15"/>
    <mergeCell ref="AP14:AS15"/>
    <mergeCell ref="AG16:AJ19"/>
    <mergeCell ref="AK16:AL19"/>
    <mergeCell ref="AP16:AS19"/>
    <mergeCell ref="AM19:AO19"/>
    <mergeCell ref="AK7:AM7"/>
    <mergeCell ref="AN7:AO10"/>
    <mergeCell ref="AP7:AS10"/>
    <mergeCell ref="AG8:AJ9"/>
    <mergeCell ref="AG10:AJ10"/>
    <mergeCell ref="R16:U19"/>
    <mergeCell ref="V16:W19"/>
    <mergeCell ref="AA16:AD19"/>
    <mergeCell ref="X19:Z19"/>
    <mergeCell ref="AG7:AJ7"/>
    <mergeCell ref="AG11:AJ12"/>
    <mergeCell ref="R11:U12"/>
    <mergeCell ref="V11:Z15"/>
    <mergeCell ref="AD11:AD13"/>
    <mergeCell ref="R13:R15"/>
    <mergeCell ref="AA14:AD15"/>
    <mergeCell ref="R7:U7"/>
    <mergeCell ref="V7:X7"/>
    <mergeCell ref="Y7:Z10"/>
    <mergeCell ref="AA7:AD10"/>
    <mergeCell ref="R8:U9"/>
    <mergeCell ref="R10:U10"/>
    <mergeCell ref="G66:I66"/>
    <mergeCell ref="A54:D54"/>
    <mergeCell ref="E54:G54"/>
    <mergeCell ref="H54:I57"/>
    <mergeCell ref="J54:M57"/>
    <mergeCell ref="A55:D56"/>
    <mergeCell ref="A57:D57"/>
    <mergeCell ref="A58:D59"/>
    <mergeCell ref="E58:I62"/>
    <mergeCell ref="M58:M60"/>
    <mergeCell ref="A60:A62"/>
    <mergeCell ref="J61:M62"/>
    <mergeCell ref="A63:D66"/>
    <mergeCell ref="E63:F66"/>
    <mergeCell ref="J63:M66"/>
    <mergeCell ref="BE63:BH66"/>
    <mergeCell ref="AV54:AY54"/>
    <mergeCell ref="AV55:AY56"/>
    <mergeCell ref="AV57:AY57"/>
    <mergeCell ref="BE61:BH62"/>
    <mergeCell ref="BH58:BH60"/>
    <mergeCell ref="BE54:BH57"/>
    <mergeCell ref="AV58:AY59"/>
    <mergeCell ref="AZ58:BD62"/>
    <mergeCell ref="AV60:AV62"/>
    <mergeCell ref="AZ63:BA66"/>
    <mergeCell ref="BB66:BD66"/>
    <mergeCell ref="AV63:AY6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DD0E-1B2A-4148-B02C-B7F25138EE74}">
  <sheetPr>
    <tabColor rgb="FF00B050"/>
  </sheetPr>
  <dimension ref="A6:BH66"/>
  <sheetViews>
    <sheetView zoomScale="25" zoomScaleNormal="25" workbookViewId="0">
      <selection activeCell="AS51" sqref="AS51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257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+HMD!I82</f>
        <v>29</v>
      </c>
      <c r="BA8" s="30">
        <f>+HMD!I81</f>
        <v>214</v>
      </c>
      <c r="BB8" s="30">
        <f>+HMD!I83</f>
        <v>14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25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25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63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77</v>
      </c>
      <c r="AG11" s="80">
        <f>+AK8+AR12+AM18</f>
        <v>77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58</v>
      </c>
      <c r="AV11" s="140">
        <f>+AZ8+BG12+BB18</f>
        <v>58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47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+HMD!I103</f>
        <v>57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58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+HMD!I84</f>
        <v>29</v>
      </c>
      <c r="BH12" s="77"/>
    </row>
    <row r="13" spans="18:60" ht="15" customHeight="1" x14ac:dyDescent="0.25">
      <c r="R13" s="88">
        <f>+S15+S14+S13</f>
        <v>313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+HMD!I104</f>
        <v>20</v>
      </c>
      <c r="AD13" s="79"/>
      <c r="AG13" s="88">
        <f>+AH15+AH14+AH13</f>
        <v>311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45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+HMD!I85</f>
        <v>18</v>
      </c>
      <c r="BH13" s="136"/>
    </row>
    <row r="14" spans="18:60" ht="15" customHeight="1" x14ac:dyDescent="0.25">
      <c r="R14" s="88"/>
      <c r="S14" s="30">
        <f>+HMD!I105</f>
        <v>279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311</v>
      </c>
      <c r="AB14" s="74"/>
      <c r="AC14" s="75"/>
      <c r="AD14" s="76"/>
      <c r="AG14" s="88"/>
      <c r="AH14" s="30">
        <v>39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45</v>
      </c>
      <c r="AQ14" s="74"/>
      <c r="AR14" s="75"/>
      <c r="AS14" s="76"/>
      <c r="AV14" s="138"/>
      <c r="AW14" s="36">
        <f>+HMD!I86</f>
        <v>22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36</v>
      </c>
      <c r="BF14" s="130"/>
      <c r="BG14" s="130"/>
      <c r="BH14" s="131"/>
    </row>
    <row r="15" spans="18:60" ht="15.75" customHeight="1" thickBot="1" x14ac:dyDescent="0.3">
      <c r="R15" s="89"/>
      <c r="S15" s="29">
        <v>34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272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+HMD!I87</f>
        <v>23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54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272</v>
      </c>
      <c r="AL16" s="91"/>
      <c r="AM16" s="17" t="s">
        <v>21</v>
      </c>
      <c r="AN16" s="17"/>
      <c r="AO16" s="18" t="s">
        <v>51</v>
      </c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255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 t="s">
        <v>28</v>
      </c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+HMD!I102</f>
        <v>6</v>
      </c>
      <c r="Y18" s="30"/>
      <c r="Z18" s="33">
        <v>32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19</v>
      </c>
      <c r="AN18" s="30"/>
      <c r="AO18" s="33">
        <v>6</v>
      </c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38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25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54</v>
      </c>
      <c r="W22" s="99"/>
      <c r="X22" s="99"/>
      <c r="Y22" s="91">
        <f>+AC26+Y33+S28</f>
        <v>38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255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29</v>
      </c>
      <c r="W23" s="30">
        <v>25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/>
      <c r="BA23" s="30">
        <f>+AZ16</f>
        <v>255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/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25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25</v>
      </c>
      <c r="AW25" s="112"/>
      <c r="AX25" s="112"/>
      <c r="AY25" s="113"/>
      <c r="AZ25" s="15"/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71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25</v>
      </c>
      <c r="AD26" s="77">
        <f>+AC26+AC27+AC28</f>
        <v>76</v>
      </c>
      <c r="AV26" s="80">
        <f>+AZ23+BG27+BB33</f>
        <v>76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40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2</v>
      </c>
      <c r="S28" s="30">
        <v>0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11</v>
      </c>
      <c r="AD28" s="79"/>
      <c r="AV28" s="88">
        <f>+AW30+AW29+AW28</f>
        <v>14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14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2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>
        <v>14</v>
      </c>
      <c r="AX30" s="12">
        <v>93</v>
      </c>
      <c r="AY30" s="13" t="s">
        <v>22</v>
      </c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38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269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2</v>
      </c>
      <c r="Y33" s="30">
        <v>13</v>
      </c>
      <c r="Z33" s="33">
        <v>14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76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29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76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269</v>
      </c>
      <c r="BA37" s="99"/>
      <c r="BB37" s="99"/>
      <c r="BC37" s="91">
        <f>+BG41+BC48+AW43</f>
        <v>76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>
        <v>60</v>
      </c>
      <c r="BA38" s="30">
        <v>209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>
        <v>91</v>
      </c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25</v>
      </c>
      <c r="AW40" s="112"/>
      <c r="AX40" s="112"/>
      <c r="AY40" s="113"/>
      <c r="AZ40" s="15" t="s">
        <v>21</v>
      </c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81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6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 t="s">
        <v>22</v>
      </c>
      <c r="BF43" s="8">
        <v>8</v>
      </c>
      <c r="BG43" s="30">
        <v>6</v>
      </c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38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215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21</v>
      </c>
      <c r="BC48" s="30">
        <v>76</v>
      </c>
      <c r="BD48" s="33">
        <v>38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135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34</v>
      </c>
      <c r="F54" s="99"/>
      <c r="G54" s="99"/>
      <c r="H54" s="91">
        <f>+L58+H65+B60</f>
        <v>19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38</v>
      </c>
      <c r="W54" s="99"/>
      <c r="X54" s="99"/>
      <c r="Y54" s="91">
        <f>+AC58+Y65+S60</f>
        <v>29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215</v>
      </c>
      <c r="BA54" s="99"/>
      <c r="BB54" s="99"/>
      <c r="BC54" s="91">
        <f>+BG58+BC65+AW60</f>
        <v>135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+HMD!I51</f>
        <v>9</v>
      </c>
      <c r="F55" s="30">
        <f>+HMD!I50</f>
        <v>22</v>
      </c>
      <c r="G55" s="30">
        <f>+HMD!I52</f>
        <v>3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38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+HMD!I15</f>
        <v>6</v>
      </c>
      <c r="BA55" s="30">
        <f>+HMD!I14</f>
        <v>198</v>
      </c>
      <c r="BB55" s="30">
        <f>+HMD!I16</f>
        <v>11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25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25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25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40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+HMD!I58</f>
        <v>2</v>
      </c>
      <c r="M58" s="77">
        <f>+L58+L59+L60</f>
        <v>37</v>
      </c>
      <c r="N58" s="52"/>
      <c r="O58" s="52"/>
      <c r="P58" s="52"/>
      <c r="R58" s="80">
        <f>+V55+AC59+X65</f>
        <v>37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10</v>
      </c>
      <c r="AD58" s="77">
        <f>+AC58+AC59+AC60</f>
        <v>45</v>
      </c>
      <c r="AV58" s="80">
        <f>+AZ55+BG59+BB65</f>
        <v>45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+HMD!I22</f>
        <v>3</v>
      </c>
      <c r="BH58" s="77">
        <f>+BG58+BG59+BG60</f>
        <v>25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+HMD!I56</f>
        <v>30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24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+HMD!I20</f>
        <v>16</v>
      </c>
      <c r="BH59" s="78"/>
    </row>
    <row r="60" spans="1:60" ht="15" customHeight="1" x14ac:dyDescent="0.25">
      <c r="A60" s="88">
        <f>+B62+B61+B60</f>
        <v>25</v>
      </c>
      <c r="B60" s="30">
        <f>+HMD!I60</f>
        <v>3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+HMD!I57</f>
        <v>5</v>
      </c>
      <c r="M60" s="79"/>
      <c r="N60" s="53"/>
      <c r="O60" s="53"/>
      <c r="P60" s="53"/>
      <c r="R60" s="88">
        <f>+S62+S61+S60</f>
        <v>32</v>
      </c>
      <c r="S60" s="30">
        <v>5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11</v>
      </c>
      <c r="AD60" s="79"/>
      <c r="AV60" s="88">
        <f>+AW62+AW61+AW60</f>
        <v>41</v>
      </c>
      <c r="AW60" s="30">
        <f>+HMD!I24</f>
        <v>3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+HMD!I21</f>
        <v>6</v>
      </c>
      <c r="BH60" s="79"/>
    </row>
    <row r="61" spans="1:60" ht="15" customHeight="1" x14ac:dyDescent="0.25">
      <c r="A61" s="88"/>
      <c r="B61" s="30">
        <f>+HMD!I59</f>
        <v>20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32</v>
      </c>
      <c r="K61" s="74"/>
      <c r="L61" s="75"/>
      <c r="M61" s="76"/>
      <c r="N61" s="54"/>
      <c r="O61" s="54"/>
      <c r="P61" s="54"/>
      <c r="R61" s="88"/>
      <c r="S61" s="30">
        <v>25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41</v>
      </c>
      <c r="AB61" s="74"/>
      <c r="AC61" s="75"/>
      <c r="AD61" s="76"/>
      <c r="AV61" s="88"/>
      <c r="AW61" s="30">
        <f>+HMD!I23</f>
        <v>16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41</v>
      </c>
      <c r="BF61" s="74"/>
      <c r="BG61" s="75"/>
      <c r="BH61" s="76"/>
    </row>
    <row r="62" spans="1:60" ht="15.75" customHeight="1" thickBot="1" x14ac:dyDescent="0.3">
      <c r="A62" s="89"/>
      <c r="B62" s="29">
        <f>+HMD!I61</f>
        <v>2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2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+HMD!I25</f>
        <v>22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29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51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226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+HMD!I54</f>
        <v>1</v>
      </c>
      <c r="H65" s="30">
        <f>+HMD!I53</f>
        <v>14</v>
      </c>
      <c r="I65" s="33">
        <f>+HMD!I55</f>
        <v>9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v>13</v>
      </c>
      <c r="Y65" s="30">
        <v>14</v>
      </c>
      <c r="Z65" s="33">
        <v>16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+HMD!I18</f>
        <v>23</v>
      </c>
      <c r="BC65" s="30">
        <f>+HMD!I17</f>
        <v>129</v>
      </c>
      <c r="BD65" s="33">
        <f>+HMD!I19</f>
        <v>14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24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43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166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81DF-8FC1-43D6-94E3-0AB596D850DB}">
  <sheetPr>
    <tabColor rgb="FF0070C0"/>
  </sheetPr>
  <dimension ref="A6:BH66"/>
  <sheetViews>
    <sheetView topLeftCell="A40" zoomScaleNormal="100" workbookViewId="0">
      <selection activeCell="X66" sqref="X66:Z66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288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+HMD!I89</f>
        <v>15</v>
      </c>
      <c r="BA8" s="30">
        <f>+HMD!I88</f>
        <v>255</v>
      </c>
      <c r="BB8" s="30">
        <f>+HMD!I90</f>
        <v>18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25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25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275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295</v>
      </c>
      <c r="AG11" s="80">
        <f>+AK8+AR12+AM18</f>
        <v>295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52</v>
      </c>
      <c r="AV11" s="140">
        <f>+AZ8+BG12+BB18</f>
        <v>52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65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+HMD!I109</f>
        <v>246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52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+HMD!I91</f>
        <v>37</v>
      </c>
      <c r="BH12" s="77"/>
    </row>
    <row r="13" spans="18:60" ht="15" customHeight="1" x14ac:dyDescent="0.25">
      <c r="R13" s="88">
        <f>+S15+S14+S13</f>
        <v>103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+HMD!I110</f>
        <v>49</v>
      </c>
      <c r="AD13" s="79"/>
      <c r="AG13" s="88">
        <f>+AH15+AH14+AH13</f>
        <v>120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45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+HMD!I92</f>
        <v>28</v>
      </c>
      <c r="BH13" s="136"/>
    </row>
    <row r="14" spans="18:60" ht="15" customHeight="1" x14ac:dyDescent="0.25">
      <c r="R14" s="88"/>
      <c r="S14" s="30">
        <f>+HMD!I111</f>
        <v>99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120</v>
      </c>
      <c r="AB14" s="74"/>
      <c r="AC14" s="75"/>
      <c r="AD14" s="76"/>
      <c r="AG14" s="88"/>
      <c r="AH14" s="30">
        <v>39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45</v>
      </c>
      <c r="AQ14" s="74"/>
      <c r="AR14" s="75"/>
      <c r="AS14" s="76"/>
      <c r="AV14" s="138"/>
      <c r="AW14" s="36">
        <f>+HMD!I93</f>
        <v>17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35</v>
      </c>
      <c r="BF14" s="130"/>
      <c r="BG14" s="130"/>
      <c r="BH14" s="131"/>
    </row>
    <row r="15" spans="18:60" ht="15.75" customHeight="1" thickBot="1" x14ac:dyDescent="0.3">
      <c r="R15" s="89"/>
      <c r="S15" s="29">
        <f>+HMD!I112</f>
        <v>4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81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+HMD!I94</f>
        <v>28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53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81</v>
      </c>
      <c r="AL16" s="91"/>
      <c r="AM16" s="17" t="s">
        <v>21</v>
      </c>
      <c r="AN16" s="17"/>
      <c r="AO16" s="18" t="s">
        <v>51</v>
      </c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311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 t="s">
        <v>28</v>
      </c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v>29</v>
      </c>
      <c r="Y18" s="30"/>
      <c r="Z18" s="33">
        <f>+HMD!I107</f>
        <v>21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243</v>
      </c>
      <c r="AN18" s="30"/>
      <c r="AO18" s="33">
        <v>6</v>
      </c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50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249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53</v>
      </c>
      <c r="W22" s="99"/>
      <c r="X22" s="99"/>
      <c r="Y22" s="91">
        <f>+AC26+Y33+S28</f>
        <v>50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311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28</v>
      </c>
      <c r="W23" s="30">
        <v>25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45</v>
      </c>
      <c r="BA23" s="30">
        <v>266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25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25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154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16</v>
      </c>
      <c r="AD26" s="77">
        <f>+AC26+AC27+AC28</f>
        <v>151</v>
      </c>
      <c r="AV26" s="80">
        <f>+AZ23+BG27+BB33</f>
        <v>151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124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2</v>
      </c>
      <c r="S28" s="30">
        <v>0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11</v>
      </c>
      <c r="AD28" s="79"/>
      <c r="AV28" s="88">
        <f>+AW30+AW29+AW28</f>
        <v>14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14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2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>
        <v>14</v>
      </c>
      <c r="AX30" s="12">
        <v>93</v>
      </c>
      <c r="AY30" s="13" t="s">
        <v>22</v>
      </c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38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280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2</v>
      </c>
      <c r="Y33" s="30">
        <v>34</v>
      </c>
      <c r="Z33" s="33">
        <v>14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106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50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106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280</v>
      </c>
      <c r="BA37" s="99"/>
      <c r="BB37" s="99"/>
      <c r="BC37" s="91">
        <f>+BG41+BC48+AW43</f>
        <v>106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>
        <v>55</v>
      </c>
      <c r="BA38" s="30">
        <v>225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>
        <v>91</v>
      </c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25</v>
      </c>
      <c r="AW40" s="112"/>
      <c r="AX40" s="112"/>
      <c r="AY40" s="113"/>
      <c r="AZ40" s="15" t="s">
        <v>21</v>
      </c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100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6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 t="s">
        <v>22</v>
      </c>
      <c r="BF43" s="8">
        <v>8</v>
      </c>
      <c r="BG43" s="30">
        <v>6</v>
      </c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56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231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45</v>
      </c>
      <c r="BC48" s="30">
        <v>106</v>
      </c>
      <c r="BD48" s="33">
        <v>56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207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41</v>
      </c>
      <c r="F54" s="99"/>
      <c r="G54" s="99"/>
      <c r="H54" s="91">
        <f>+L58+H65+B60</f>
        <v>37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38</v>
      </c>
      <c r="W54" s="99"/>
      <c r="X54" s="99"/>
      <c r="Y54" s="91">
        <f>+AC58+Y65+S60</f>
        <v>50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231</v>
      </c>
      <c r="BA54" s="99"/>
      <c r="BB54" s="99"/>
      <c r="BC54" s="91">
        <f>+BG58+BC65+AW60</f>
        <v>207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+HMD!I63</f>
        <v>8</v>
      </c>
      <c r="F55" s="30">
        <f>+HMD!I62</f>
        <v>23</v>
      </c>
      <c r="G55" s="30">
        <f>+HMD!I64</f>
        <v>10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38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+HMD!I27</f>
        <v>15</v>
      </c>
      <c r="BA55" s="30">
        <f>+HMD!I26</f>
        <v>203</v>
      </c>
      <c r="BB55" s="30">
        <f>+HMD!I28</f>
        <v>13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25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25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25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43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+HMD!I70</f>
        <v>5</v>
      </c>
      <c r="M58" s="77">
        <f>+L58+L59+L60</f>
        <v>43</v>
      </c>
      <c r="N58" s="52"/>
      <c r="O58" s="52"/>
      <c r="P58" s="52"/>
      <c r="R58" s="80">
        <f>+V55+AC59+X65</f>
        <v>43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10</v>
      </c>
      <c r="AD58" s="77">
        <f>+AC58+AC59+AC60</f>
        <v>55</v>
      </c>
      <c r="AV58" s="80">
        <f>+AZ55+BG59+BB65</f>
        <v>55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+HMD!I34</f>
        <v>5</v>
      </c>
      <c r="BH58" s="77">
        <f>+BG58+BG59+BG60</f>
        <v>17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+HMD!I68</f>
        <v>31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24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+HMD!I32</f>
        <v>9</v>
      </c>
      <c r="BH59" s="78"/>
    </row>
    <row r="60" spans="1:60" ht="15" customHeight="1" x14ac:dyDescent="0.25">
      <c r="A60" s="88">
        <f>+B62+B61+B60</f>
        <v>32</v>
      </c>
      <c r="B60" s="30">
        <f>+HMD!I72</f>
        <v>7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+HMD!I69</f>
        <v>7</v>
      </c>
      <c r="M60" s="79"/>
      <c r="N60" s="53"/>
      <c r="O60" s="53"/>
      <c r="P60" s="53"/>
      <c r="R60" s="88">
        <f>+S62+S61+S60</f>
        <v>39</v>
      </c>
      <c r="S60" s="30">
        <v>5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21</v>
      </c>
      <c r="AD60" s="79"/>
      <c r="AV60" s="88">
        <f>+AW62+AW61+AW60</f>
        <v>121</v>
      </c>
      <c r="AW60" s="30">
        <f>+HMD!I37</f>
        <v>50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+HMD!I33</f>
        <v>3</v>
      </c>
      <c r="BH60" s="79"/>
    </row>
    <row r="61" spans="1:60" ht="15" customHeight="1" x14ac:dyDescent="0.25">
      <c r="A61" s="88"/>
      <c r="B61" s="30">
        <f>+HMD!I71</f>
        <v>23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39</v>
      </c>
      <c r="K61" s="74"/>
      <c r="L61" s="75"/>
      <c r="M61" s="76"/>
      <c r="N61" s="54"/>
      <c r="O61" s="54"/>
      <c r="P61" s="54"/>
      <c r="R61" s="88"/>
      <c r="S61" s="30">
        <v>25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121</v>
      </c>
      <c r="AB61" s="74"/>
      <c r="AC61" s="75"/>
      <c r="AD61" s="76"/>
      <c r="AV61" s="88"/>
      <c r="AW61" s="30">
        <f>+HMD!I35</f>
        <v>21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58</v>
      </c>
      <c r="BF61" s="74"/>
      <c r="BG61" s="75"/>
      <c r="BH61" s="76"/>
    </row>
    <row r="62" spans="1:60" ht="15.75" customHeight="1" thickBot="1" x14ac:dyDescent="0.3">
      <c r="A62" s="89"/>
      <c r="B62" s="29">
        <f>+HMD!I73</f>
        <v>2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9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+HMD!I37</f>
        <v>50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32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68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256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+HMD!I66</f>
        <v>4</v>
      </c>
      <c r="H65" s="30">
        <f>+HMD!I65</f>
        <v>25</v>
      </c>
      <c r="I65" s="33">
        <f>+HMD!I67</f>
        <v>6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v>19</v>
      </c>
      <c r="Y65" s="30">
        <v>35</v>
      </c>
      <c r="Z65" s="33">
        <v>96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+HMD!I30</f>
        <v>31</v>
      </c>
      <c r="BC65" s="30">
        <f>+HMD!I29</f>
        <v>152</v>
      </c>
      <c r="BD65" s="33">
        <f>+HMD!I31</f>
        <v>24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35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150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207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E655-47F2-4A15-8009-F1CFB8F2B82C}">
  <sheetPr>
    <tabColor rgb="FFFFC000"/>
  </sheetPr>
  <dimension ref="A6:BH66"/>
  <sheetViews>
    <sheetView topLeftCell="A34" zoomScaleNormal="100" workbookViewId="0">
      <selection activeCell="W49" sqref="W49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222.22222222222223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+HMD!J75</f>
        <v>0</v>
      </c>
      <c r="BA8" s="30">
        <f>+HMD!J74</f>
        <v>222.22222222222223</v>
      </c>
      <c r="BB8" s="30">
        <f>+HMD!J76</f>
        <v>0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63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63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2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2</v>
      </c>
      <c r="AG11" s="80">
        <f>+AK8+AR12+AM18</f>
        <v>2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0</v>
      </c>
      <c r="AV11" s="140">
        <f>+AZ8+BG12+BB18</f>
        <v>0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2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+HMD!J97</f>
        <v>2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/>
      <c r="AQ12" s="31"/>
      <c r="AR12" s="30"/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+HMD!J77</f>
        <v>0</v>
      </c>
      <c r="BH12" s="77"/>
    </row>
    <row r="13" spans="18:60" ht="15" customHeight="1" x14ac:dyDescent="0.25">
      <c r="R13" s="88">
        <f>+S15+S14+S13</f>
        <v>2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+HMD!J98</f>
        <v>0</v>
      </c>
      <c r="AD13" s="79"/>
      <c r="AG13" s="88">
        <f>+AH15+AH14+AH13</f>
        <v>2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4.4444444444444446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+HMD!J78</f>
        <v>2</v>
      </c>
      <c r="BH13" s="136"/>
    </row>
    <row r="14" spans="18:60" ht="15" customHeight="1" x14ac:dyDescent="0.25">
      <c r="R14" s="88"/>
      <c r="S14" s="30">
        <f>+HMD!J99</f>
        <v>2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2</v>
      </c>
      <c r="AB14" s="74"/>
      <c r="AC14" s="75"/>
      <c r="AD14" s="76"/>
      <c r="AG14" s="88"/>
      <c r="AH14" s="30">
        <v>2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4</v>
      </c>
      <c r="AQ14" s="74"/>
      <c r="AR14" s="75"/>
      <c r="AS14" s="76"/>
      <c r="AV14" s="138"/>
      <c r="AW14" s="36">
        <f>+HMD!J79</f>
        <v>4.4444444444444446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4.4444444444444446</v>
      </c>
      <c r="BF14" s="130"/>
      <c r="BG14" s="130"/>
      <c r="BH14" s="131"/>
    </row>
    <row r="15" spans="18:60" ht="15.75" customHeight="1" thickBot="1" x14ac:dyDescent="0.3">
      <c r="R15" s="89"/>
      <c r="S15" s="29">
        <f>+HMD!J100</f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/>
      <c r="AI15" s="12"/>
      <c r="AJ15" s="13"/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+HMD!J80</f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0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0</v>
      </c>
      <c r="AL16" s="91"/>
      <c r="AM16" s="17" t="s">
        <v>21</v>
      </c>
      <c r="AN16" s="17"/>
      <c r="AO16" s="18" t="s">
        <v>51</v>
      </c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224.22222222222223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 t="s">
        <v>28</v>
      </c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+HMD!J96</f>
        <v>0</v>
      </c>
      <c r="Y18" s="30"/>
      <c r="Z18" s="33">
        <f>+HMD!J95</f>
        <v>0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2</v>
      </c>
      <c r="AN18" s="30"/>
      <c r="AO18" s="33">
        <v>2</v>
      </c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0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4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0</v>
      </c>
      <c r="W22" s="99"/>
      <c r="X22" s="99"/>
      <c r="Y22" s="91">
        <f>+AC26+Y33+S28</f>
        <v>0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224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0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144</v>
      </c>
      <c r="BA23" s="30">
        <v>80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63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63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263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0</v>
      </c>
      <c r="AD26" s="77">
        <f>+AC26+AC27+AC28</f>
        <v>262</v>
      </c>
      <c r="AV26" s="80">
        <f>+AZ23+BG27+BB33</f>
        <v>262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262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19</v>
      </c>
      <c r="S28" s="30">
        <v>0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0</v>
      </c>
      <c r="AD28" s="79"/>
      <c r="AV28" s="88">
        <f>+AW30+AW29+AW28</f>
        <v>0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0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19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19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80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1</v>
      </c>
      <c r="Y33" s="30">
        <v>0</v>
      </c>
      <c r="Z33" s="33">
        <v>0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118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1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118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80</v>
      </c>
      <c r="BA37" s="99"/>
      <c r="BB37" s="99"/>
      <c r="BC37" s="91">
        <f>+BG41+BC48+AW43</f>
        <v>118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80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63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80</v>
      </c>
      <c r="BA46" s="91"/>
      <c r="BB46" s="17"/>
      <c r="BC46" s="17" t="s">
        <v>52</v>
      </c>
      <c r="BD46" s="18"/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/>
      <c r="BC47" s="6">
        <v>2</v>
      </c>
      <c r="BD47" s="10"/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/>
      <c r="BC48" s="30">
        <v>118</v>
      </c>
      <c r="BD48" s="33"/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118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3.6233766233766236</v>
      </c>
      <c r="F54" s="99"/>
      <c r="G54" s="99"/>
      <c r="H54" s="91">
        <f>+L58+H65+B60</f>
        <v>0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19</v>
      </c>
      <c r="W54" s="99"/>
      <c r="X54" s="99"/>
      <c r="Y54" s="91">
        <f>+AC58+Y65+S60</f>
        <v>4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80.062794348508632</v>
      </c>
      <c r="BA54" s="99"/>
      <c r="BB54" s="99"/>
      <c r="BC54" s="91">
        <f>+BG58+BC65+AW60</f>
        <v>117.73940345368916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+HMD!J39</f>
        <v>0</v>
      </c>
      <c r="F55" s="30">
        <f>+HMD!J38</f>
        <v>1.6233766233766234</v>
      </c>
      <c r="G55" s="30">
        <f>+HMD!J40</f>
        <v>2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19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+HMD!J3</f>
        <v>0</v>
      </c>
      <c r="BA55" s="30">
        <f>+HMD!J2</f>
        <v>80.062794348508632</v>
      </c>
      <c r="BB55" s="30">
        <f>+HMD!J4</f>
        <v>0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63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63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63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0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+HMD!J46</f>
        <v>0</v>
      </c>
      <c r="M58" s="77">
        <f>+L58+L59+L60</f>
        <v>0</v>
      </c>
      <c r="N58" s="52"/>
      <c r="O58" s="52"/>
      <c r="P58" s="52"/>
      <c r="R58" s="80">
        <f>+V55+AC59+X65</f>
        <v>0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3</v>
      </c>
      <c r="AD58" s="77">
        <f>+AC58+AC59+AC60</f>
        <v>3</v>
      </c>
      <c r="AV58" s="80">
        <f>+AZ55+BG59+BB65</f>
        <v>3.1397174254317113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+HMD!J10</f>
        <v>0</v>
      </c>
      <c r="BH58" s="77">
        <f>+BG58+BG59+BG60</f>
        <v>0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+HMD!J44</f>
        <v>0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0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+HMD!J8</f>
        <v>0</v>
      </c>
      <c r="BH59" s="78"/>
    </row>
    <row r="60" spans="1:60" ht="15" customHeight="1" x14ac:dyDescent="0.25">
      <c r="A60" s="88">
        <f>+B62+B61+B60</f>
        <v>17.723270440251572</v>
      </c>
      <c r="B60" s="30">
        <f>+HMD!J48</f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+HMD!J45</f>
        <v>0</v>
      </c>
      <c r="M60" s="79"/>
      <c r="N60" s="53"/>
      <c r="O60" s="53"/>
      <c r="P60" s="53"/>
      <c r="R60" s="88">
        <f>+S62+S61+S60</f>
        <v>18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19.29559748427673</v>
      </c>
      <c r="AW60" s="30">
        <f>+HMD!J12</f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+HMD!J9</f>
        <v>0</v>
      </c>
      <c r="BH60" s="79"/>
    </row>
    <row r="61" spans="1:60" ht="15" customHeight="1" x14ac:dyDescent="0.25">
      <c r="A61" s="88"/>
      <c r="B61" s="30">
        <f>+HMD!J47</f>
        <v>15.723270440251572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17.723270440251572</v>
      </c>
      <c r="K61" s="74"/>
      <c r="L61" s="75"/>
      <c r="M61" s="76"/>
      <c r="N61" s="54"/>
      <c r="O61" s="54"/>
      <c r="P61" s="54"/>
      <c r="R61" s="88"/>
      <c r="S61" s="30">
        <v>18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19</v>
      </c>
      <c r="AB61" s="74"/>
      <c r="AC61" s="75"/>
      <c r="AD61" s="76"/>
      <c r="AV61" s="88"/>
      <c r="AW61" s="30">
        <f>+HMD!J11</f>
        <v>2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2</v>
      </c>
      <c r="BF61" s="74"/>
      <c r="BG61" s="75"/>
      <c r="BH61" s="76"/>
    </row>
    <row r="62" spans="1:60" ht="15.75" customHeight="1" thickBot="1" x14ac:dyDescent="0.3">
      <c r="A62" s="89"/>
      <c r="B62" s="29">
        <f>+HMD!J49</f>
        <v>2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0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+HMD!J13</f>
        <v>17.29559748427673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3.6233766233766236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19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97.358391832785358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+HMD!J42</f>
        <v>0</v>
      </c>
      <c r="H65" s="30">
        <f>+HMD!J41</f>
        <v>0</v>
      </c>
      <c r="I65" s="33">
        <f>+HMD!J43</f>
        <v>0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1</v>
      </c>
      <c r="Z65" s="33">
        <v>1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+HMD!J6</f>
        <v>3.1397174254317113</v>
      </c>
      <c r="BC65" s="30">
        <f>+HMD!J5</f>
        <v>117.73940345368916</v>
      </c>
      <c r="BD65" s="33">
        <f>+HMD!J7</f>
        <v>0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0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2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120.87912087912088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FBF8-BD70-4250-B8F8-82774C84451E}">
  <sheetPr>
    <tabColor rgb="FF00B050"/>
  </sheetPr>
  <dimension ref="A6:BH66"/>
  <sheetViews>
    <sheetView topLeftCell="Y7" zoomScaleNormal="100" workbookViewId="0">
      <selection activeCell="N51" sqref="N51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142.22222222222223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v>0</v>
      </c>
      <c r="BA8" s="30">
        <f>+HMD!J81</f>
        <v>142.22222222222223</v>
      </c>
      <c r="BB8" s="30">
        <v>0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63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63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0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0</v>
      </c>
      <c r="AG11" s="80">
        <f>+AK8+AR12+AM18</f>
        <v>0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0</v>
      </c>
      <c r="AV11" s="140">
        <f>+AZ8+BG12+BB18</f>
        <v>0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0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v>0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/>
      <c r="AQ12" s="31"/>
      <c r="AR12" s="30"/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+HMD!J84</f>
        <v>0</v>
      </c>
      <c r="BH12" s="77"/>
    </row>
    <row r="13" spans="18:60" ht="15" customHeight="1" x14ac:dyDescent="0.25">
      <c r="R13" s="88">
        <f>+S15+S14+S13</f>
        <v>2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v>0</v>
      </c>
      <c r="AD13" s="79"/>
      <c r="AG13" s="88">
        <f>+AH15+AH14+AH13</f>
        <v>2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1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v>0</v>
      </c>
      <c r="BH13" s="136"/>
    </row>
    <row r="14" spans="18:60" ht="15" customHeight="1" x14ac:dyDescent="0.25">
      <c r="R14" s="88"/>
      <c r="S14" s="30">
        <f>+HMD!J105</f>
        <v>2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2</v>
      </c>
      <c r="AB14" s="74"/>
      <c r="AC14" s="75"/>
      <c r="AD14" s="76"/>
      <c r="AG14" s="88"/>
      <c r="AH14" s="30">
        <v>1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1</v>
      </c>
      <c r="AQ14" s="74"/>
      <c r="AR14" s="75"/>
      <c r="AS14" s="76"/>
      <c r="AV14" s="138"/>
      <c r="AW14" s="36">
        <f>+HMD!J86</f>
        <v>1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1</v>
      </c>
      <c r="BF14" s="130"/>
      <c r="BG14" s="130"/>
      <c r="BH14" s="131"/>
    </row>
    <row r="15" spans="18:60" ht="15.75" customHeight="1" thickBot="1" x14ac:dyDescent="0.3">
      <c r="R15" s="89"/>
      <c r="S15" s="29"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1</v>
      </c>
      <c r="AI15" s="40">
        <v>93</v>
      </c>
      <c r="AJ15" s="41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0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1</v>
      </c>
      <c r="AL16" s="91"/>
      <c r="AM16" s="17"/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142.22222222222223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/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v>0</v>
      </c>
      <c r="Y18" s="30"/>
      <c r="Z18" s="33">
        <v>0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/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0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0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0</v>
      </c>
      <c r="W22" s="99"/>
      <c r="X22" s="99"/>
      <c r="Y22" s="91">
        <f>+AC26+Y33+S28</f>
        <v>0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142.22222222222223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0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f>+AZ16-BA23</f>
        <v>92.222222222222229</v>
      </c>
      <c r="BA23" s="30">
        <v>50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63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63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154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0</v>
      </c>
      <c r="AD26" s="77">
        <f>+AC26+AC27+AC28</f>
        <v>153</v>
      </c>
      <c r="AV26" s="80">
        <f>+AZ23+BG27+BB33</f>
        <v>153.22222222222223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153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19</v>
      </c>
      <c r="S28" s="30">
        <v>0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0</v>
      </c>
      <c r="AD28" s="79"/>
      <c r="AV28" s="88">
        <f>+AW30+AW29+AW28</f>
        <v>0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0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19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19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50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1</v>
      </c>
      <c r="Y33" s="30">
        <v>0</v>
      </c>
      <c r="Z33" s="33">
        <v>0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61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1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61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50</v>
      </c>
      <c r="BA37" s="99"/>
      <c r="BB37" s="99"/>
      <c r="BC37" s="91">
        <f>+BG41+BC48+AW43</f>
        <v>61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v>50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63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50</v>
      </c>
      <c r="BA46" s="91"/>
      <c r="BB46" s="17"/>
      <c r="BC46" s="17" t="s">
        <v>52</v>
      </c>
      <c r="BD46" s="18"/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/>
      <c r="BC47" s="6">
        <v>2</v>
      </c>
      <c r="BD47" s="10"/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/>
      <c r="BC48" s="30">
        <v>61</v>
      </c>
      <c r="BD48" s="33"/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61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3</v>
      </c>
      <c r="F54" s="99"/>
      <c r="G54" s="99"/>
      <c r="H54" s="91">
        <f>+L58+H65+B60</f>
        <v>0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19</v>
      </c>
      <c r="W54" s="99"/>
      <c r="X54" s="99"/>
      <c r="Y54" s="91">
        <f>+AC58+Y65+S60</f>
        <v>1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50.235478806907381</v>
      </c>
      <c r="BA54" s="99"/>
      <c r="BB54" s="99"/>
      <c r="BC54" s="91">
        <f>+BG58+BC65+AW60</f>
        <v>61.224489795918373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+HMD!J51</f>
        <v>0</v>
      </c>
      <c r="F55" s="30">
        <f>+HMD!J50</f>
        <v>0</v>
      </c>
      <c r="G55" s="30">
        <f>+HMD!J52</f>
        <v>3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19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+HMD!J15</f>
        <v>0</v>
      </c>
      <c r="BA55" s="30">
        <f>+HMD!J14</f>
        <v>50.235478806907381</v>
      </c>
      <c r="BB55" s="30">
        <f>+HMD!J16</f>
        <v>0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63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63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63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0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v>0</v>
      </c>
      <c r="M58" s="77">
        <f>+L58+L59+L60</f>
        <v>0</v>
      </c>
      <c r="N58" s="52"/>
      <c r="O58" s="52"/>
      <c r="P58" s="52"/>
      <c r="R58" s="80">
        <f>+V55+AC59+X65</f>
        <v>0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0</v>
      </c>
      <c r="AD58" s="77">
        <f>+AC58+AC59+AC60</f>
        <v>0</v>
      </c>
      <c r="AV58" s="80">
        <f>+AZ55+BG59+BB65</f>
        <v>0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v>0</v>
      </c>
      <c r="BH58" s="77">
        <f>+BG58+BG59+BG60</f>
        <v>0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+HMD!J56</f>
        <v>0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0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+HMD!J20</f>
        <v>0</v>
      </c>
      <c r="BH59" s="78"/>
    </row>
    <row r="60" spans="1:60" ht="15" customHeight="1" x14ac:dyDescent="0.25">
      <c r="A60" s="88">
        <f>+B62+B61+B60</f>
        <v>14.150943396226415</v>
      </c>
      <c r="B60" s="30"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v>0</v>
      </c>
      <c r="M60" s="79"/>
      <c r="N60" s="53"/>
      <c r="O60" s="53"/>
      <c r="P60" s="53"/>
      <c r="R60" s="88">
        <f>+S62+S61+S60</f>
        <v>17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23.547880690737834</v>
      </c>
      <c r="AW60" s="30">
        <f>+HMD!J24</f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v>0</v>
      </c>
      <c r="BH60" s="79"/>
    </row>
    <row r="61" spans="1:60" ht="15" customHeight="1" x14ac:dyDescent="0.25">
      <c r="A61" s="88"/>
      <c r="B61" s="30">
        <f>+HMD!J59</f>
        <v>14.150943396226415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17.150943396226417</v>
      </c>
      <c r="K61" s="74"/>
      <c r="L61" s="75"/>
      <c r="M61" s="76"/>
      <c r="N61" s="54"/>
      <c r="O61" s="54"/>
      <c r="P61" s="54"/>
      <c r="R61" s="88"/>
      <c r="S61" s="30">
        <v>17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24</v>
      </c>
      <c r="AB61" s="74"/>
      <c r="AC61" s="75"/>
      <c r="AD61" s="76"/>
      <c r="AV61" s="88"/>
      <c r="AW61" s="30">
        <f>+HMD!J23</f>
        <v>0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0</v>
      </c>
      <c r="BF61" s="74"/>
      <c r="BG61" s="75"/>
      <c r="BH61" s="76"/>
    </row>
    <row r="62" spans="1:60" ht="15.75" customHeight="1" thickBot="1" x14ac:dyDescent="0.3">
      <c r="A62" s="89"/>
      <c r="B62" s="29">
        <v>0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0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+HMD!J25</f>
        <v>23.547880690737834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0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19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73.783359497645222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v>0</v>
      </c>
      <c r="H65" s="30">
        <f>+HMD!J53</f>
        <v>0</v>
      </c>
      <c r="I65" s="33">
        <v>0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1</v>
      </c>
      <c r="Z65" s="33">
        <v>7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v>0</v>
      </c>
      <c r="BC65" s="30">
        <f>+HMD!J17</f>
        <v>61.224489795918373</v>
      </c>
      <c r="BD65" s="33">
        <v>0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0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8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61.224489795918373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F7DB-05CF-4AB7-B50E-655BDE1C9D5D}">
  <sheetPr>
    <tabColor rgb="FF0070C0"/>
  </sheetPr>
  <dimension ref="A6:BH66"/>
  <sheetViews>
    <sheetView topLeftCell="V4" zoomScaleNormal="100" workbookViewId="0">
      <selection activeCell="P31" sqref="P31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27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v>0</v>
      </c>
      <c r="BA8" s="30">
        <f>+HMD!J88</f>
        <v>27</v>
      </c>
      <c r="BB8" s="30">
        <v>0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63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25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63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0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0</v>
      </c>
      <c r="AG11" s="80">
        <f>+AK8+AR12+AM18</f>
        <v>0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0</v>
      </c>
      <c r="AV11" s="140">
        <f>+AZ8+BG12+BB18</f>
        <v>0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0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v>0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/>
      <c r="AQ12" s="31"/>
      <c r="AR12" s="30"/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+HMD!J84</f>
        <v>0</v>
      </c>
      <c r="BH12" s="77"/>
    </row>
    <row r="13" spans="18:60" ht="15" customHeight="1" x14ac:dyDescent="0.25">
      <c r="R13" s="88">
        <f>+S15+S14+S13</f>
        <v>2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v>0</v>
      </c>
      <c r="AD13" s="79"/>
      <c r="AG13" s="88">
        <f>+AH15+AH14+AH13</f>
        <v>2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0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v>0</v>
      </c>
      <c r="BH13" s="136"/>
    </row>
    <row r="14" spans="18:60" ht="15" customHeight="1" x14ac:dyDescent="0.25">
      <c r="R14" s="88"/>
      <c r="S14" s="30">
        <f>+HMD!J105</f>
        <v>2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2</v>
      </c>
      <c r="AB14" s="74"/>
      <c r="AC14" s="75"/>
      <c r="AD14" s="76"/>
      <c r="AG14" s="88"/>
      <c r="AH14" s="30"/>
      <c r="AI14" s="7"/>
      <c r="AJ14" s="11"/>
      <c r="AK14" s="86"/>
      <c r="AL14" s="87"/>
      <c r="AM14" s="87"/>
      <c r="AN14" s="87"/>
      <c r="AO14" s="87"/>
      <c r="AP14" s="73">
        <f>+AO18+AH14+AM8</f>
        <v>0</v>
      </c>
      <c r="AQ14" s="74"/>
      <c r="AR14" s="75"/>
      <c r="AS14" s="76"/>
      <c r="AV14" s="138"/>
      <c r="AW14" s="36">
        <v>0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0</v>
      </c>
      <c r="BF14" s="130"/>
      <c r="BG14" s="130"/>
      <c r="BH14" s="131"/>
    </row>
    <row r="15" spans="18:60" ht="15.75" customHeight="1" thickBot="1" x14ac:dyDescent="0.3">
      <c r="R15" s="89"/>
      <c r="S15" s="29"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2</v>
      </c>
      <c r="AI15" s="40">
        <v>93</v>
      </c>
      <c r="AJ15" s="41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0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2</v>
      </c>
      <c r="AL16" s="91"/>
      <c r="AM16" s="17"/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27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/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v>0</v>
      </c>
      <c r="Y18" s="30"/>
      <c r="Z18" s="33">
        <v>0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/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0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0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0</v>
      </c>
      <c r="W22" s="99"/>
      <c r="X22" s="99"/>
      <c r="Y22" s="91">
        <f>+AC26+Y33+S28</f>
        <v>0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27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0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/>
      <c r="BA23" s="30">
        <v>27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/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63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63</v>
      </c>
      <c r="AW25" s="112"/>
      <c r="AX25" s="112"/>
      <c r="AY25" s="113"/>
      <c r="AZ25" s="15"/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34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0</v>
      </c>
      <c r="AD26" s="77">
        <f>+AC26+AC27+AC28</f>
        <v>33</v>
      </c>
      <c r="AV26" s="80">
        <f>+AZ23+BG27+BB33</f>
        <v>33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33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19</v>
      </c>
      <c r="S28" s="30">
        <v>0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0</v>
      </c>
      <c r="AD28" s="79"/>
      <c r="AV28" s="88">
        <f>+AW30+AW29+AW28</f>
        <v>5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5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>
        <v>19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39">
        <v>5</v>
      </c>
      <c r="AX30" s="40">
        <v>93</v>
      </c>
      <c r="AY30" s="41" t="s">
        <v>22</v>
      </c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19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32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1</v>
      </c>
      <c r="Y33" s="30">
        <v>0</v>
      </c>
      <c r="Z33" s="33">
        <v>5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33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6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33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32</v>
      </c>
      <c r="BA37" s="99"/>
      <c r="BB37" s="99"/>
      <c r="BC37" s="91">
        <f>+BG41+BC48+AW43</f>
        <v>33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v>32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63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32</v>
      </c>
      <c r="BA46" s="91"/>
      <c r="BB46" s="17"/>
      <c r="BC46" s="17" t="s">
        <v>52</v>
      </c>
      <c r="BD46" s="18"/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/>
      <c r="BC47" s="6">
        <v>2</v>
      </c>
      <c r="BD47" s="10"/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/>
      <c r="BC48" s="30">
        <v>33</v>
      </c>
      <c r="BD48" s="33"/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33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2</v>
      </c>
      <c r="F54" s="99"/>
      <c r="G54" s="99"/>
      <c r="H54" s="91">
        <f>+L58+H65+B60</f>
        <v>3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19</v>
      </c>
      <c r="W54" s="99"/>
      <c r="X54" s="99"/>
      <c r="Y54" s="91">
        <f>+AC58+Y65+S60</f>
        <v>6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32</v>
      </c>
      <c r="BA54" s="99"/>
      <c r="BB54" s="99"/>
      <c r="BC54" s="91">
        <f>+BG58+BC65+AW60</f>
        <v>33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v>0</v>
      </c>
      <c r="F55" s="30">
        <v>0</v>
      </c>
      <c r="G55" s="30">
        <f>+HMD!J64</f>
        <v>2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19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+HMD!J27</f>
        <v>0</v>
      </c>
      <c r="BA55" s="30">
        <f>+HMD!J26</f>
        <v>32</v>
      </c>
      <c r="BB55" s="30">
        <f>+HMD!J28</f>
        <v>0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63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63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63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1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v>0</v>
      </c>
      <c r="M58" s="77">
        <f>+L58+L59+L60</f>
        <v>1</v>
      </c>
      <c r="N58" s="52"/>
      <c r="O58" s="52"/>
      <c r="P58" s="52"/>
      <c r="R58" s="80">
        <f>+V55+AC59+X65</f>
        <v>1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</v>
      </c>
      <c r="AD58" s="77">
        <f>+AC58+AC59+AC60</f>
        <v>2</v>
      </c>
      <c r="AV58" s="80">
        <f>+AZ55+BG59+BB65</f>
        <v>2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v>0</v>
      </c>
      <c r="BH58" s="77">
        <f>+BG58+BG59+BG60</f>
        <v>1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+HMD!J68</f>
        <v>1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1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+HMD!J32</f>
        <v>1</v>
      </c>
      <c r="BH59" s="78"/>
    </row>
    <row r="60" spans="1:60" ht="15" customHeight="1" x14ac:dyDescent="0.25">
      <c r="A60" s="88">
        <f>+B62+B61+B60</f>
        <v>8</v>
      </c>
      <c r="B60" s="30"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v>0</v>
      </c>
      <c r="M60" s="79"/>
      <c r="N60" s="53"/>
      <c r="O60" s="53"/>
      <c r="P60" s="53"/>
      <c r="R60" s="88">
        <f>+S62+S61+S60</f>
        <v>10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13</v>
      </c>
      <c r="AW60" s="30">
        <f>+HMD!J36</f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v>0</v>
      </c>
      <c r="BH60" s="79"/>
    </row>
    <row r="61" spans="1:60" ht="15" customHeight="1" x14ac:dyDescent="0.25">
      <c r="A61" s="88"/>
      <c r="B61" s="30">
        <f>+HMD!J71</f>
        <v>8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10</v>
      </c>
      <c r="K61" s="74"/>
      <c r="L61" s="75"/>
      <c r="M61" s="76"/>
      <c r="N61" s="54"/>
      <c r="O61" s="54"/>
      <c r="P61" s="54"/>
      <c r="R61" s="88"/>
      <c r="S61" s="30">
        <v>10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13</v>
      </c>
      <c r="AB61" s="74"/>
      <c r="AC61" s="75"/>
      <c r="AD61" s="76"/>
      <c r="AV61" s="88"/>
      <c r="AW61" s="30">
        <f>+HMD!J35</f>
        <v>0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3</v>
      </c>
      <c r="BF61" s="74"/>
      <c r="BG61" s="75"/>
      <c r="BH61" s="76"/>
    </row>
    <row r="62" spans="1:60" ht="15.75" customHeight="1" thickBot="1" x14ac:dyDescent="0.3">
      <c r="A62" s="89"/>
      <c r="B62" s="29">
        <v>0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0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+HMD!J37</f>
        <v>13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0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19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45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v>0</v>
      </c>
      <c r="H65" s="30">
        <f>+HMD!J65</f>
        <v>3</v>
      </c>
      <c r="I65" s="33">
        <v>0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5</v>
      </c>
      <c r="Z65" s="33">
        <v>3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+HMD!J30</f>
        <v>1</v>
      </c>
      <c r="BC65" s="30">
        <f>+HMD!J29</f>
        <v>33</v>
      </c>
      <c r="BD65" s="33">
        <f>+HMD!J31</f>
        <v>3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3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8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37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4540-5F3A-4188-ADC8-663798FE19C7}">
  <sheetPr>
    <tabColor rgb="FFFFC000"/>
  </sheetPr>
  <dimension ref="A6:BH66"/>
  <sheetViews>
    <sheetView topLeftCell="V4" zoomScale="90" zoomScaleNormal="90" workbookViewId="0">
      <selection activeCell="P37" sqref="P37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5.56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+HMD!K75</f>
        <v>2.78</v>
      </c>
      <c r="BA8" s="30">
        <f>+HMD!K74</f>
        <v>1.39</v>
      </c>
      <c r="BB8" s="30">
        <f>+HMD!K76</f>
        <v>1.39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64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64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64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7.7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7.7</v>
      </c>
      <c r="AG11" s="80">
        <f>+AK8+AR12+AM18</f>
        <v>8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4</v>
      </c>
      <c r="AV11" s="140">
        <f>+AZ8+BG12+BB18</f>
        <v>4.17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4.17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+HMD!K97</f>
        <v>7.7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4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+HMD!K77</f>
        <v>1.39</v>
      </c>
      <c r="BH12" s="77"/>
    </row>
    <row r="13" spans="18:60" ht="15" customHeight="1" x14ac:dyDescent="0.25">
      <c r="R13" s="88">
        <f>+S15+S14+S13</f>
        <v>98.56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v>0</v>
      </c>
      <c r="AD13" s="79"/>
      <c r="AG13" s="88">
        <f>+AH15+AH14+AH13</f>
        <v>100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2.78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+HMD!K78</f>
        <v>2.78</v>
      </c>
      <c r="BH13" s="136"/>
    </row>
    <row r="14" spans="18:60" ht="15" customHeight="1" x14ac:dyDescent="0.25">
      <c r="R14" s="88"/>
      <c r="S14" s="30">
        <f>+HMD!K99</f>
        <v>98.56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100.10000000000001</v>
      </c>
      <c r="AB14" s="74"/>
      <c r="AC14" s="75"/>
      <c r="AD14" s="76"/>
      <c r="AG14" s="88"/>
      <c r="AH14" s="30">
        <v>3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3</v>
      </c>
      <c r="AQ14" s="74"/>
      <c r="AR14" s="75"/>
      <c r="AS14" s="76"/>
      <c r="AV14" s="138"/>
      <c r="AW14" s="36">
        <f>+HMD!K79</f>
        <v>2.78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4.17</v>
      </c>
      <c r="BF14" s="130"/>
      <c r="BG14" s="130"/>
      <c r="BH14" s="131"/>
    </row>
    <row r="15" spans="18:60" ht="15.75" customHeight="1" thickBot="1" x14ac:dyDescent="0.3">
      <c r="R15" s="89"/>
      <c r="S15" s="29"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97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+HMD!K80</f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0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97</v>
      </c>
      <c r="AL16" s="91"/>
      <c r="AM16" s="17" t="s">
        <v>21</v>
      </c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4.17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+HMD!K96</f>
        <v>0</v>
      </c>
      <c r="Y18" s="30"/>
      <c r="Z18" s="33">
        <f>+HMD!K95</f>
        <v>1.54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4</v>
      </c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1.54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4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0</v>
      </c>
      <c r="W22" s="99"/>
      <c r="X22" s="99"/>
      <c r="Y22" s="91">
        <f>+AC26+Y33+S28</f>
        <v>2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4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0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4</v>
      </c>
      <c r="BA23" s="30">
        <v>0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64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64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5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2</v>
      </c>
      <c r="AD26" s="77">
        <f>+AC26+AC27+AC28</f>
        <v>7</v>
      </c>
      <c r="AV26" s="80">
        <f>+AZ23+BG27+BB33</f>
        <v>7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5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0</v>
      </c>
      <c r="S28" s="30"/>
      <c r="T28" s="7"/>
      <c r="U28" s="11"/>
      <c r="V28" s="86"/>
      <c r="W28" s="87"/>
      <c r="X28" s="87"/>
      <c r="Y28" s="87"/>
      <c r="Z28" s="87"/>
      <c r="AA28" s="7"/>
      <c r="AB28" s="8"/>
      <c r="AC28" s="30"/>
      <c r="AD28" s="79"/>
      <c r="AV28" s="88">
        <f>+AW30+AW29+AW28</f>
        <v>0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0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/>
      <c r="T30" s="12"/>
      <c r="U30" s="13"/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0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0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0</v>
      </c>
      <c r="Y33" s="30">
        <v>0</v>
      </c>
      <c r="Z33" s="33">
        <v>0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3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0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3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0</v>
      </c>
      <c r="BA37" s="99"/>
      <c r="BB37" s="99"/>
      <c r="BC37" s="91">
        <f>+BG41+BC48+AW43</f>
        <v>3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0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64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0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0</v>
      </c>
      <c r="BC48" s="30">
        <v>3</v>
      </c>
      <c r="BD48" s="33">
        <v>0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3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0</v>
      </c>
      <c r="F54" s="99"/>
      <c r="G54" s="99"/>
      <c r="H54" s="91">
        <f>+L58+H65+B60</f>
        <v>0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0</v>
      </c>
      <c r="W54" s="99"/>
      <c r="X54" s="99"/>
      <c r="Y54" s="91">
        <f>+AC58+Y65+S60</f>
        <v>0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0</v>
      </c>
      <c r="BA54" s="99"/>
      <c r="BB54" s="99"/>
      <c r="BC54" s="91">
        <f>+BG58+BC65+AW60</f>
        <v>2.6419999999999999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v>0</v>
      </c>
      <c r="F55" s="30">
        <v>0</v>
      </c>
      <c r="G55" s="30">
        <v>0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0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v>0</v>
      </c>
      <c r="BA55" s="30">
        <v>0</v>
      </c>
      <c r="BB55" s="30">
        <v>0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64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64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64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0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v>0</v>
      </c>
      <c r="M58" s="77">
        <f>+L58+L59+L60</f>
        <v>0</v>
      </c>
      <c r="N58" s="52"/>
      <c r="O58" s="52"/>
      <c r="P58" s="52"/>
      <c r="R58" s="80">
        <f>+V55+AC59+X65</f>
        <v>0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0</v>
      </c>
      <c r="AD58" s="77">
        <f>+AC58+AC59+AC60</f>
        <v>0</v>
      </c>
      <c r="AV58" s="80">
        <f>+AZ55+BG59+BB65</f>
        <v>0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v>0</v>
      </c>
      <c r="BH58" s="77">
        <f>+BG58+BG59+BG60</f>
        <v>0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v>0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0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+HMD!K8</f>
        <v>0</v>
      </c>
      <c r="BH59" s="78"/>
    </row>
    <row r="60" spans="1:60" ht="15" customHeight="1" x14ac:dyDescent="0.25">
      <c r="A60" s="88">
        <f>+B62+B61+B60</f>
        <v>0</v>
      </c>
      <c r="B60" s="30"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v>0</v>
      </c>
      <c r="M60" s="79"/>
      <c r="N60" s="53"/>
      <c r="O60" s="53"/>
      <c r="P60" s="53"/>
      <c r="R60" s="88">
        <f>+S62+S61+S60</f>
        <v>0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1</v>
      </c>
      <c r="AW60" s="30"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v>0</v>
      </c>
      <c r="BH60" s="79"/>
    </row>
    <row r="61" spans="1:60" ht="15" customHeight="1" x14ac:dyDescent="0.25">
      <c r="A61" s="88"/>
      <c r="B61" s="30">
        <v>0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0</v>
      </c>
      <c r="K61" s="74"/>
      <c r="L61" s="75"/>
      <c r="M61" s="76"/>
      <c r="N61" s="54"/>
      <c r="O61" s="54"/>
      <c r="P61" s="54"/>
      <c r="R61" s="88"/>
      <c r="S61" s="30">
        <v>0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1</v>
      </c>
      <c r="AB61" s="74"/>
      <c r="AC61" s="75"/>
      <c r="AD61" s="76"/>
      <c r="AV61" s="88"/>
      <c r="AW61" s="30">
        <f>+HMD!K11</f>
        <v>1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3.6419999999999999</v>
      </c>
      <c r="BF61" s="74"/>
      <c r="BG61" s="75"/>
      <c r="BH61" s="76"/>
    </row>
    <row r="62" spans="1:60" ht="15.75" customHeight="1" thickBot="1" x14ac:dyDescent="0.3">
      <c r="A62" s="89"/>
      <c r="B62" s="29">
        <v>0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0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v>0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0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0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0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v>0</v>
      </c>
      <c r="H65" s="30">
        <v>0</v>
      </c>
      <c r="I65" s="33">
        <v>0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0</v>
      </c>
      <c r="Z65" s="33">
        <v>1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v>0</v>
      </c>
      <c r="BC65" s="30">
        <f>+HMD!K5</f>
        <v>2.6419999999999999</v>
      </c>
      <c r="BD65" s="33">
        <f>+HMD!K7</f>
        <v>2.6419999999999999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0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1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v>6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80E2-06A8-449A-A0FF-3643344FB118}">
  <sheetPr>
    <tabColor rgb="FF00B050"/>
  </sheetPr>
  <dimension ref="A6:BH66"/>
  <sheetViews>
    <sheetView topLeftCell="U4" zoomScale="90" zoomScaleNormal="90" workbookViewId="0">
      <selection activeCell="AR66" sqref="AR66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11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+HMD!K82</f>
        <v>2</v>
      </c>
      <c r="BA8" s="30">
        <f>+HMD!K81</f>
        <v>9</v>
      </c>
      <c r="BB8" s="30">
        <f>+HMD!K83</f>
        <v>0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64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64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64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6.6000000000000005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8.8000000000000007</v>
      </c>
      <c r="AG11" s="80">
        <f>+AK8+AR12+AM18</f>
        <v>9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5</v>
      </c>
      <c r="AV11" s="140">
        <f>+AZ8+BG12+BB18</f>
        <v>5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3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+HMD!K103</f>
        <v>6.6000000000000005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5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+HMD!K84</f>
        <v>3</v>
      </c>
      <c r="BH12" s="77"/>
    </row>
    <row r="13" spans="18:60" ht="15" customHeight="1" x14ac:dyDescent="0.25">
      <c r="R13" s="88">
        <f>+S15+S14+S13</f>
        <v>11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+HMD!K104</f>
        <v>2.2000000000000002</v>
      </c>
      <c r="AD13" s="79"/>
      <c r="AG13" s="88">
        <f>+AH15+AH14+AH13</f>
        <v>12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0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+HMD!K85</f>
        <v>0</v>
      </c>
      <c r="BH13" s="136"/>
    </row>
    <row r="14" spans="18:60" ht="15" customHeight="1" x14ac:dyDescent="0.25">
      <c r="R14" s="88"/>
      <c r="S14" s="30">
        <f>+HMD!K105</f>
        <v>11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12.11</v>
      </c>
      <c r="AB14" s="74"/>
      <c r="AC14" s="75"/>
      <c r="AD14" s="76"/>
      <c r="AG14" s="88"/>
      <c r="AH14" s="30">
        <v>0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0</v>
      </c>
      <c r="AQ14" s="74"/>
      <c r="AR14" s="75"/>
      <c r="AS14" s="76"/>
      <c r="AV14" s="138"/>
      <c r="AW14" s="36">
        <f>+HMD!K86</f>
        <v>0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0</v>
      </c>
      <c r="BF14" s="130"/>
      <c r="BG14" s="130"/>
      <c r="BH14" s="131"/>
    </row>
    <row r="15" spans="18:60" ht="15.75" customHeight="1" thickBot="1" x14ac:dyDescent="0.3">
      <c r="R15" s="89"/>
      <c r="S15" s="29"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12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+HMD!K87</f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2.2000000000000002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12</v>
      </c>
      <c r="AL16" s="91"/>
      <c r="AM16" s="17" t="s">
        <v>21</v>
      </c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9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+HMD!K102</f>
        <v>0</v>
      </c>
      <c r="Y18" s="30"/>
      <c r="Z18" s="33">
        <f>+HMD!K101</f>
        <v>1.1100000000000001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4</v>
      </c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1.1100000000000001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4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2</v>
      </c>
      <c r="W22" s="99"/>
      <c r="X22" s="99"/>
      <c r="Y22" s="91">
        <f>+AC26+Y33+S28</f>
        <v>1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9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2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1</v>
      </c>
      <c r="BA23" s="30">
        <v>8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64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64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1</v>
      </c>
      <c r="AD26" s="77">
        <f>+AC26+AC27+AC28</f>
        <v>5</v>
      </c>
      <c r="AV26" s="80">
        <f>+AZ23+BG27+BB33</f>
        <v>5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4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0</v>
      </c>
      <c r="S28" s="30"/>
      <c r="T28" s="7"/>
      <c r="U28" s="11"/>
      <c r="V28" s="86"/>
      <c r="W28" s="87"/>
      <c r="X28" s="87"/>
      <c r="Y28" s="87"/>
      <c r="Z28" s="87"/>
      <c r="AA28" s="7"/>
      <c r="AB28" s="8"/>
      <c r="AC28" s="30"/>
      <c r="AD28" s="79"/>
      <c r="AV28" s="88">
        <f>+AW30+AW29+AW28</f>
        <v>0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0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/>
      <c r="T30" s="12"/>
      <c r="U30" s="13"/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2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8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0</v>
      </c>
      <c r="Y33" s="30">
        <v>0</v>
      </c>
      <c r="Z33" s="33">
        <v>0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4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0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4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8</v>
      </c>
      <c r="BA37" s="99"/>
      <c r="BB37" s="99"/>
      <c r="BC37" s="91">
        <f>+BG41+BC48+AW43</f>
        <v>4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8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64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8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0</v>
      </c>
      <c r="BC48" s="30">
        <v>4</v>
      </c>
      <c r="BD48" s="33">
        <v>0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4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1</v>
      </c>
      <c r="F54" s="99"/>
      <c r="G54" s="99"/>
      <c r="H54" s="91">
        <f>+L58+H65+B60</f>
        <v>0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2</v>
      </c>
      <c r="W54" s="99"/>
      <c r="X54" s="99"/>
      <c r="Y54" s="91">
        <f>+AC58+Y65+S60</f>
        <v>0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8</v>
      </c>
      <c r="BA54" s="99"/>
      <c r="BB54" s="99"/>
      <c r="BC54" s="91">
        <f>+BG58+BC65+AW60</f>
        <v>4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v>0</v>
      </c>
      <c r="F55" s="30">
        <f>+HMD!K50</f>
        <v>1</v>
      </c>
      <c r="G55" s="30">
        <v>0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>
        <v>1</v>
      </c>
      <c r="W55" s="30">
        <v>1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+HMD!K15</f>
        <v>0</v>
      </c>
      <c r="BA55" s="30">
        <f>+HMD!K14</f>
        <v>6</v>
      </c>
      <c r="BB55" s="30">
        <f>+HMD!K16</f>
        <v>2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>
        <v>91</v>
      </c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64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64</v>
      </c>
      <c r="S57" s="112"/>
      <c r="T57" s="112"/>
      <c r="U57" s="113"/>
      <c r="V57" s="15" t="s">
        <v>21</v>
      </c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64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1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v>0</v>
      </c>
      <c r="M58" s="77">
        <f>+L58+L59+L60</f>
        <v>1</v>
      </c>
      <c r="N58" s="52"/>
      <c r="O58" s="52"/>
      <c r="P58" s="52"/>
      <c r="R58" s="80">
        <f>+V55+AC59+X65</f>
        <v>1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0</v>
      </c>
      <c r="AD58" s="77">
        <f>+AC58+AC59+AC60</f>
        <v>0</v>
      </c>
      <c r="AV58" s="80">
        <f>+AZ55+BG59+BB65</f>
        <v>0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v>0</v>
      </c>
      <c r="BH58" s="77">
        <f>+BG58+BG59+BG60</f>
        <v>0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+HMD!K56</f>
        <v>1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0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v>0</v>
      </c>
      <c r="BH59" s="78"/>
    </row>
    <row r="60" spans="1:60" ht="15" customHeight="1" x14ac:dyDescent="0.25">
      <c r="A60" s="88">
        <f>+B62+B61+B60</f>
        <v>3</v>
      </c>
      <c r="B60" s="30"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v>0</v>
      </c>
      <c r="M60" s="79"/>
      <c r="N60" s="53"/>
      <c r="O60" s="53"/>
      <c r="P60" s="53"/>
      <c r="R60" s="88">
        <f>+S62+S61+S60</f>
        <v>4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4</v>
      </c>
      <c r="AW60" s="30"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v>0</v>
      </c>
      <c r="BH60" s="79"/>
    </row>
    <row r="61" spans="1:60" ht="15" customHeight="1" x14ac:dyDescent="0.25">
      <c r="A61" s="88"/>
      <c r="B61" s="30">
        <f>+HMD!K59</f>
        <v>3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4</v>
      </c>
      <c r="K61" s="74"/>
      <c r="L61" s="75"/>
      <c r="M61" s="76"/>
      <c r="N61" s="54"/>
      <c r="O61" s="54"/>
      <c r="P61" s="54"/>
      <c r="R61" s="88"/>
      <c r="S61" s="30">
        <v>4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4</v>
      </c>
      <c r="AB61" s="74"/>
      <c r="AC61" s="75"/>
      <c r="AD61" s="76"/>
      <c r="AV61" s="88"/>
      <c r="AW61" s="30">
        <f>+HMD!K23</f>
        <v>2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4</v>
      </c>
      <c r="BF61" s="74"/>
      <c r="BG61" s="75"/>
      <c r="BH61" s="76"/>
    </row>
    <row r="62" spans="1:60" ht="15.75" customHeight="1" thickBot="1" x14ac:dyDescent="0.3">
      <c r="A62" s="89"/>
      <c r="B62" s="29">
        <v>0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0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+HMD!K25</f>
        <v>2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1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1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8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v>0</v>
      </c>
      <c r="H65" s="30">
        <v>0</v>
      </c>
      <c r="I65" s="33">
        <f>+HMD!K55</f>
        <v>1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0</v>
      </c>
      <c r="Z65" s="33">
        <v>0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v>0</v>
      </c>
      <c r="BC65" s="30">
        <f>+HMD!K17</f>
        <v>4</v>
      </c>
      <c r="BD65" s="33">
        <f>+HMD!K19</f>
        <v>0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1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0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4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C60D2-9AB8-4520-B9C6-B2C557C22F97}">
  <sheetPr>
    <tabColor rgb="FF0070C0"/>
  </sheetPr>
  <dimension ref="A6:BH66"/>
  <sheetViews>
    <sheetView topLeftCell="T2" zoomScale="80" zoomScaleNormal="80" workbookViewId="0">
      <selection activeCell="AJ34" sqref="AJ34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10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+HMD!K89</f>
        <v>1</v>
      </c>
      <c r="BA8" s="30">
        <f>+HMD!K88</f>
        <v>7</v>
      </c>
      <c r="BB8" s="30">
        <f>+HMD!K90</f>
        <v>2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64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64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64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13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14</v>
      </c>
      <c r="AG11" s="80">
        <f>+AK8+AR12+AM18</f>
        <v>14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5</v>
      </c>
      <c r="AV11" s="140">
        <f>+AZ8+BG12+BB18</f>
        <v>5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8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+HMD!K109</f>
        <v>12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5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+HMD!K91</f>
        <v>4</v>
      </c>
      <c r="BH12" s="77"/>
    </row>
    <row r="13" spans="18:60" ht="15" customHeight="1" x14ac:dyDescent="0.25">
      <c r="R13" s="88">
        <f>+S15+S14+S13</f>
        <v>3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+HMD!K110</f>
        <v>2</v>
      </c>
      <c r="AD13" s="79"/>
      <c r="AG13" s="88">
        <f>+AH15+AH14+AH13</f>
        <v>4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0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+HMD!K92</f>
        <v>4</v>
      </c>
      <c r="BH13" s="136"/>
    </row>
    <row r="14" spans="18:60" ht="15" customHeight="1" x14ac:dyDescent="0.25">
      <c r="R14" s="88"/>
      <c r="S14" s="30">
        <f>+HMD!K111</f>
        <v>2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4</v>
      </c>
      <c r="AB14" s="74"/>
      <c r="AC14" s="75"/>
      <c r="AD14" s="76"/>
      <c r="AG14" s="88"/>
      <c r="AH14" s="30">
        <v>0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0</v>
      </c>
      <c r="AQ14" s="74"/>
      <c r="AR14" s="75"/>
      <c r="AS14" s="76"/>
      <c r="AV14" s="138"/>
      <c r="AW14" s="36">
        <f>+HMD!K93</f>
        <v>0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2</v>
      </c>
      <c r="BF14" s="130"/>
      <c r="BG14" s="130"/>
      <c r="BH14" s="131"/>
    </row>
    <row r="15" spans="18:60" ht="15.75" customHeight="1" thickBot="1" x14ac:dyDescent="0.3">
      <c r="R15" s="89"/>
      <c r="S15" s="29">
        <f>+HMD!K112</f>
        <v>1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4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v>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3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4</v>
      </c>
      <c r="AL16" s="91"/>
      <c r="AM16" s="17" t="s">
        <v>21</v>
      </c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11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+HMD!K108</f>
        <v>1</v>
      </c>
      <c r="Y18" s="30"/>
      <c r="Z18" s="33">
        <f>+HMD!K107</f>
        <v>2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9</v>
      </c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3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9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3</v>
      </c>
      <c r="W22" s="99"/>
      <c r="X22" s="99"/>
      <c r="Y22" s="91">
        <f>+AC26+Y33+S28</f>
        <v>3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11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3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5</v>
      </c>
      <c r="BA23" s="30">
        <v>6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64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64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3</v>
      </c>
      <c r="AD26" s="77">
        <f>+AC26+AC27+AC28</f>
        <v>7</v>
      </c>
      <c r="AV26" s="80">
        <f>+AZ23+BG27+BB33</f>
        <v>7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4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0</v>
      </c>
      <c r="S28" s="30"/>
      <c r="T28" s="7"/>
      <c r="U28" s="11"/>
      <c r="V28" s="86"/>
      <c r="W28" s="87"/>
      <c r="X28" s="87"/>
      <c r="Y28" s="87"/>
      <c r="Z28" s="87"/>
      <c r="AA28" s="7"/>
      <c r="AB28" s="8"/>
      <c r="AC28" s="30"/>
      <c r="AD28" s="79"/>
      <c r="AV28" s="88">
        <f>+AW30+AW29+AW28</f>
        <v>0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0</v>
      </c>
      <c r="AB29" s="74"/>
      <c r="AC29" s="75"/>
      <c r="AD29" s="76"/>
      <c r="AV29" s="88"/>
      <c r="AW29" s="30"/>
      <c r="AX29" s="7"/>
      <c r="AY29" s="11"/>
      <c r="AZ29" s="86"/>
      <c r="BA29" s="87"/>
      <c r="BB29" s="87"/>
      <c r="BC29" s="87"/>
      <c r="BD29" s="87"/>
      <c r="BE29" s="73">
        <f>+BD33+AW29+BB23</f>
        <v>0</v>
      </c>
      <c r="BF29" s="74"/>
      <c r="BG29" s="75"/>
      <c r="BH29" s="76"/>
    </row>
    <row r="30" spans="18:60" ht="15.75" thickBot="1" x14ac:dyDescent="0.3">
      <c r="R30" s="89"/>
      <c r="S30" s="29"/>
      <c r="T30" s="12"/>
      <c r="U30" s="13"/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6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0</v>
      </c>
      <c r="Y33" s="30">
        <v>0</v>
      </c>
      <c r="Z33" s="33">
        <v>0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2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0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2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6</v>
      </c>
      <c r="BA37" s="99"/>
      <c r="BB37" s="99"/>
      <c r="BC37" s="91">
        <f>+BG41+BC48+AW43</f>
        <v>2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6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64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0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0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6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0</v>
      </c>
      <c r="BC48" s="30">
        <v>2</v>
      </c>
      <c r="BD48" s="33">
        <v>0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2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1</v>
      </c>
      <c r="F54" s="99"/>
      <c r="G54" s="99"/>
      <c r="H54" s="91">
        <f>+L58+H65+B60</f>
        <v>1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</v>
      </c>
      <c r="W54" s="99"/>
      <c r="X54" s="99"/>
      <c r="Y54" s="91">
        <f>+AC58+Y65+S60</f>
        <v>0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6</v>
      </c>
      <c r="BA54" s="99"/>
      <c r="BB54" s="99"/>
      <c r="BC54" s="91">
        <f>+BG58+BC65+AW60</f>
        <v>2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v>0</v>
      </c>
      <c r="F55" s="30">
        <f>+HMD!K62</f>
        <v>1</v>
      </c>
      <c r="G55" s="30">
        <v>0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>
        <v>1</v>
      </c>
      <c r="W55" s="30">
        <v>2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+HMD!K27</f>
        <v>0</v>
      </c>
      <c r="BA55" s="30">
        <f>+HMD!K26</f>
        <v>6</v>
      </c>
      <c r="BB55" s="30">
        <f>+HMD!K28</f>
        <v>0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>
        <v>91</v>
      </c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64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64</v>
      </c>
      <c r="S57" s="112"/>
      <c r="T57" s="112"/>
      <c r="U57" s="113"/>
      <c r="V57" s="15" t="s">
        <v>21</v>
      </c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64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1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v>0</v>
      </c>
      <c r="M58" s="77">
        <f>+L58+L59+L60</f>
        <v>2</v>
      </c>
      <c r="N58" s="52"/>
      <c r="O58" s="52"/>
      <c r="P58" s="52"/>
      <c r="R58" s="80">
        <f>+V55+AC59+X65</f>
        <v>2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0</v>
      </c>
      <c r="AD58" s="77">
        <f>+AC58+AC59+AC60</f>
        <v>1</v>
      </c>
      <c r="AV58" s="80">
        <f>+AZ55+BG59+BB65</f>
        <v>1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v>0</v>
      </c>
      <c r="BH58" s="77">
        <f>+BG58+BG59+BG60</f>
        <v>0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+HMD!K68</f>
        <v>1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1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v>0</v>
      </c>
      <c r="BH59" s="78"/>
    </row>
    <row r="60" spans="1:60" ht="15" customHeight="1" x14ac:dyDescent="0.25">
      <c r="A60" s="88">
        <f>+B62+B61+B60</f>
        <v>2</v>
      </c>
      <c r="B60" s="30">
        <v>0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+HMD!K69</f>
        <v>1</v>
      </c>
      <c r="M60" s="79"/>
      <c r="N60" s="53"/>
      <c r="O60" s="53"/>
      <c r="P60" s="53"/>
      <c r="R60" s="88">
        <f>+S62+S61+S60</f>
        <v>3</v>
      </c>
      <c r="S60" s="30">
        <v>0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0</v>
      </c>
      <c r="AD60" s="79"/>
      <c r="AV60" s="88">
        <f>+AW62+AW61+AW60</f>
        <v>1</v>
      </c>
      <c r="AW60" s="30">
        <v>0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v>0</v>
      </c>
      <c r="BH60" s="79"/>
    </row>
    <row r="61" spans="1:60" ht="15" customHeight="1" x14ac:dyDescent="0.25">
      <c r="A61" s="88"/>
      <c r="B61" s="30">
        <f>+HMD!K71</f>
        <v>1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</v>
      </c>
      <c r="K61" s="74"/>
      <c r="L61" s="75"/>
      <c r="M61" s="76"/>
      <c r="N61" s="54"/>
      <c r="O61" s="54"/>
      <c r="P61" s="54"/>
      <c r="R61" s="88"/>
      <c r="S61" s="30">
        <v>1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1</v>
      </c>
      <c r="AB61" s="74"/>
      <c r="AC61" s="75"/>
      <c r="AD61" s="76"/>
      <c r="AV61" s="88"/>
      <c r="AW61" s="30">
        <f>+HMD!K35</f>
        <v>0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0</v>
      </c>
      <c r="BF61" s="74"/>
      <c r="BG61" s="75"/>
      <c r="BH61" s="76"/>
    </row>
    <row r="62" spans="1:60" ht="15.75" customHeight="1" thickBot="1" x14ac:dyDescent="0.3">
      <c r="A62" s="89"/>
      <c r="B62" s="29">
        <f>+HMD!K73</f>
        <v>1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2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+HMD!K37</f>
        <v>1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3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4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7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v>0</v>
      </c>
      <c r="H65" s="30">
        <v>1</v>
      </c>
      <c r="I65" s="33">
        <v>2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0</v>
      </c>
      <c r="Z65" s="33">
        <v>0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+HMD!K30</f>
        <v>1</v>
      </c>
      <c r="BC65" s="30">
        <f>+HMD!K29</f>
        <v>2</v>
      </c>
      <c r="BD65" s="33">
        <f>+HMD!K31</f>
        <v>0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3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0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3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5ED7-B231-4B83-B1AB-F800A71A5DE1}">
  <sheetPr>
    <tabColor rgb="FFFFC000"/>
  </sheetPr>
  <dimension ref="A6:BH66"/>
  <sheetViews>
    <sheetView tabSelected="1" topLeftCell="A19" zoomScale="70" zoomScaleNormal="70" workbookViewId="0">
      <selection activeCell="X38" sqref="X38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70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+HMD!L75</f>
        <v>6</v>
      </c>
      <c r="BA8" s="30">
        <f>+HMD!L74</f>
        <v>62</v>
      </c>
      <c r="BB8" s="30">
        <f>+HMD!L76</f>
        <v>2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27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27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27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75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77</v>
      </c>
      <c r="AG11" s="80">
        <f>+AK8+AR12+AM18</f>
        <v>77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18</v>
      </c>
      <c r="AV11" s="140">
        <f>+AZ8+BG12+BB18</f>
        <v>18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18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+HMD!L97</f>
        <v>75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18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+HMD!L77</f>
        <v>12</v>
      </c>
      <c r="BH12" s="77"/>
    </row>
    <row r="13" spans="18:60" ht="15" customHeight="1" x14ac:dyDescent="0.25">
      <c r="R13" s="88">
        <f>+S15+S14+S13</f>
        <v>65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+HMD!L98</f>
        <v>2</v>
      </c>
      <c r="AD13" s="79"/>
      <c r="AG13" s="88">
        <f>+AH15+AH14+AH13</f>
        <v>89</v>
      </c>
      <c r="AH13" s="30"/>
      <c r="AI13" s="7"/>
      <c r="AJ13" s="11"/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18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+HMD!L78</f>
        <v>6</v>
      </c>
      <c r="BH13" s="136"/>
    </row>
    <row r="14" spans="18:60" ht="15" customHeight="1" x14ac:dyDescent="0.25">
      <c r="R14" s="88"/>
      <c r="S14" s="30">
        <f>+HMD!L99</f>
        <v>64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89</v>
      </c>
      <c r="AB14" s="74"/>
      <c r="AC14" s="75"/>
      <c r="AD14" s="76"/>
      <c r="AG14" s="88"/>
      <c r="AH14" s="30">
        <v>18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18</v>
      </c>
      <c r="AQ14" s="74"/>
      <c r="AR14" s="75"/>
      <c r="AS14" s="76"/>
      <c r="AV14" s="138"/>
      <c r="AW14" s="36">
        <f>+HMD!L79</f>
        <v>17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19</v>
      </c>
      <c r="BF14" s="130"/>
      <c r="BG14" s="130"/>
      <c r="BH14" s="131"/>
    </row>
    <row r="15" spans="18:60" ht="15.75" customHeight="1" thickBot="1" x14ac:dyDescent="0.3">
      <c r="R15" s="89"/>
      <c r="S15" s="29">
        <f>+HMD!L100</f>
        <v>1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71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+HMD!L80</f>
        <v>1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3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71</v>
      </c>
      <c r="AL16" s="91"/>
      <c r="AM16" s="17" t="s">
        <v>21</v>
      </c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69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+HMD!L96</f>
        <v>0</v>
      </c>
      <c r="Y18" s="30"/>
      <c r="Z18" s="33">
        <f>+HMD!L95</f>
        <v>25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59</v>
      </c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25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59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3</v>
      </c>
      <c r="W22" s="99"/>
      <c r="X22" s="99"/>
      <c r="Y22" s="91">
        <f>+AC26+Y33+S28</f>
        <v>25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69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3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5</v>
      </c>
      <c r="BA23" s="30">
        <v>64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27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27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60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3</v>
      </c>
      <c r="AD26" s="77">
        <f>+AC26+AC27+AC28</f>
        <v>73</v>
      </c>
      <c r="AV26" s="80">
        <f>+AZ23+BG27+BB33</f>
        <v>73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59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26</v>
      </c>
      <c r="S28" s="30">
        <v>7</v>
      </c>
      <c r="T28" s="7">
        <v>7</v>
      </c>
      <c r="U28" s="11" t="s">
        <v>52</v>
      </c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11</v>
      </c>
      <c r="AD28" s="79"/>
      <c r="AV28" s="88">
        <f>+AW30+AW29+AW28</f>
        <v>14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/>
      <c r="T29" s="7"/>
      <c r="U29" s="11"/>
      <c r="V29" s="86"/>
      <c r="W29" s="87"/>
      <c r="X29" s="87"/>
      <c r="Y29" s="87"/>
      <c r="Z29" s="87"/>
      <c r="AA29" s="73">
        <f>+Z33+S29+X23</f>
        <v>14</v>
      </c>
      <c r="AB29" s="74"/>
      <c r="AC29" s="75"/>
      <c r="AD29" s="76"/>
      <c r="AV29" s="88"/>
      <c r="AW29" s="30">
        <v>14</v>
      </c>
      <c r="AX29" s="37">
        <v>3</v>
      </c>
      <c r="AY29" s="38" t="s">
        <v>51</v>
      </c>
      <c r="AZ29" s="86"/>
      <c r="BA29" s="87"/>
      <c r="BB29" s="87"/>
      <c r="BC29" s="87"/>
      <c r="BD29" s="87"/>
      <c r="BE29" s="73">
        <f>+BD33+AW29+BB23</f>
        <v>14</v>
      </c>
      <c r="BF29" s="74"/>
      <c r="BG29" s="75"/>
      <c r="BH29" s="76"/>
    </row>
    <row r="30" spans="18:60" ht="15.75" thickBot="1" x14ac:dyDescent="0.3">
      <c r="R30" s="89"/>
      <c r="S30" s="29">
        <v>19</v>
      </c>
      <c r="T30" s="12">
        <v>93</v>
      </c>
      <c r="U30" s="13" t="s">
        <v>22</v>
      </c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33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64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1</v>
      </c>
      <c r="Y33" s="30">
        <v>15</v>
      </c>
      <c r="Z33" s="33">
        <v>14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68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30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68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64</v>
      </c>
      <c r="BA37" s="99"/>
      <c r="BB37" s="99"/>
      <c r="BC37" s="91">
        <f>+BG41+BC48+AW43</f>
        <v>68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f>+AZ31</f>
        <v>64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27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11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9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64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11</v>
      </c>
      <c r="BC48" s="30">
        <v>68</v>
      </c>
      <c r="BD48" s="33">
        <v>9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88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7</v>
      </c>
      <c r="F54" s="99"/>
      <c r="G54" s="99"/>
      <c r="H54" s="91">
        <f>+L58+H65+B60</f>
        <v>29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33</v>
      </c>
      <c r="W54" s="99"/>
      <c r="X54" s="99"/>
      <c r="Y54" s="91">
        <f>+AC58+Y65+S60</f>
        <v>30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64</v>
      </c>
      <c r="BA54" s="99"/>
      <c r="BB54" s="99"/>
      <c r="BC54" s="91">
        <f>+BG58+BC65+AW60</f>
        <v>88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+HMD!L39</f>
        <v>1</v>
      </c>
      <c r="F55" s="30">
        <f>+HMD!L38</f>
        <v>4</v>
      </c>
      <c r="G55" s="30">
        <f>+HMD!L40</f>
        <v>2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33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+HMD!L3</f>
        <v>5</v>
      </c>
      <c r="BA55" s="30">
        <f>+HMD!L2</f>
        <v>54</v>
      </c>
      <c r="BB55" s="30">
        <f>+HMD!L4</f>
        <v>5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27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27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27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18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+HMD!L46</f>
        <v>1</v>
      </c>
      <c r="M58" s="77">
        <f>+L58+L59+L60</f>
        <v>17</v>
      </c>
      <c r="N58" s="52"/>
      <c r="O58" s="52"/>
      <c r="P58" s="52"/>
      <c r="R58" s="80">
        <f>+V55+AC59+X65</f>
        <v>17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7</v>
      </c>
      <c r="AD58" s="77">
        <f>+AC58+AC59+AC60</f>
        <v>31</v>
      </c>
      <c r="AV58" s="80">
        <f>+AZ55+BG59+BB65</f>
        <v>31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+HMD!L10</f>
        <v>5</v>
      </c>
      <c r="BH58" s="77">
        <f>+BG58+BG59+BG60</f>
        <v>18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+HMD!L44</f>
        <v>16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17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+HMD!L8</f>
        <v>10</v>
      </c>
      <c r="BH59" s="78"/>
    </row>
    <row r="60" spans="1:60" ht="15" customHeight="1" x14ac:dyDescent="0.25">
      <c r="A60" s="88">
        <f>+B62+B61+B60</f>
        <v>13</v>
      </c>
      <c r="B60" s="30">
        <f>+HMD!L48</f>
        <v>2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+HMD!L45</f>
        <v>0</v>
      </c>
      <c r="M60" s="79"/>
      <c r="N60" s="53"/>
      <c r="O60" s="53"/>
      <c r="P60" s="53"/>
      <c r="R60" s="88">
        <f>+S62+S61+S60</f>
        <v>17</v>
      </c>
      <c r="S60" s="30">
        <v>3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7</v>
      </c>
      <c r="AD60" s="79"/>
      <c r="AV60" s="88">
        <f>+AW62+AW61+AW60</f>
        <v>24</v>
      </c>
      <c r="AW60" s="30">
        <f>+HMD!L12</f>
        <v>6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+HMD!L9</f>
        <v>3</v>
      </c>
      <c r="BH60" s="79"/>
    </row>
    <row r="61" spans="1:60" ht="15" customHeight="1" x14ac:dyDescent="0.25">
      <c r="A61" s="88"/>
      <c r="B61" s="30">
        <f>+HMD!L47</f>
        <v>11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17</v>
      </c>
      <c r="K61" s="74"/>
      <c r="L61" s="75"/>
      <c r="M61" s="76"/>
      <c r="N61" s="54"/>
      <c r="O61" s="54"/>
      <c r="P61" s="54"/>
      <c r="R61" s="88"/>
      <c r="S61" s="30">
        <v>12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24</v>
      </c>
      <c r="AB61" s="74"/>
      <c r="AC61" s="75"/>
      <c r="AD61" s="76"/>
      <c r="AV61" s="88"/>
      <c r="AW61" s="30">
        <f>+HMD!L11</f>
        <v>12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34</v>
      </c>
      <c r="BF61" s="74"/>
      <c r="BG61" s="75"/>
      <c r="BH61" s="76"/>
    </row>
    <row r="62" spans="1:60" ht="15.75" customHeight="1" thickBot="1" x14ac:dyDescent="0.3">
      <c r="A62" s="89"/>
      <c r="B62" s="29">
        <f>+HMD!L49</f>
        <v>0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2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+HMD!L13</f>
        <v>6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4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42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63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+HMD!L42</f>
        <v>1</v>
      </c>
      <c r="H65" s="30">
        <f>+HMD!L41</f>
        <v>26</v>
      </c>
      <c r="I65" s="33">
        <f>+HMD!L43</f>
        <v>4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f>+HMD!P42</f>
        <v>0</v>
      </c>
      <c r="Y65" s="30">
        <v>20</v>
      </c>
      <c r="Z65" s="33">
        <v>12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+HMD!L6</f>
        <v>16</v>
      </c>
      <c r="BC65" s="30">
        <f>+HMD!L5</f>
        <v>77</v>
      </c>
      <c r="BD65" s="33">
        <f>+HMD!L7</f>
        <v>17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31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32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110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B12F-6F51-44EC-8C27-6A20929EE6A7}">
  <sheetPr>
    <tabColor rgb="FF00B050"/>
  </sheetPr>
  <dimension ref="A6:BH66"/>
  <sheetViews>
    <sheetView topLeftCell="A22" zoomScale="70" zoomScaleNormal="70" workbookViewId="0">
      <selection activeCell="P43" sqref="P43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64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348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+HMD!L82</f>
        <v>28</v>
      </c>
      <c r="BA8" s="30">
        <f>+HMD!L81</f>
        <v>314</v>
      </c>
      <c r="BB8" s="30">
        <f>+HMD!L83</f>
        <v>6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27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27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27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53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74</v>
      </c>
      <c r="AG11" s="80">
        <f>+AK8+AR12+AM18</f>
        <v>74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46</v>
      </c>
      <c r="AV11" s="140">
        <f>+AZ8+BG12+BB18</f>
        <v>46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35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+HMD!L103</f>
        <v>53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46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+HMD!L84</f>
        <v>18</v>
      </c>
      <c r="BH12" s="77"/>
    </row>
    <row r="13" spans="18:60" ht="15" customHeight="1" x14ac:dyDescent="0.25">
      <c r="R13" s="88">
        <f>+S15+S14+S13</f>
        <v>121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+HMD!L104</f>
        <v>21</v>
      </c>
      <c r="AD13" s="79"/>
      <c r="AG13" s="88">
        <f>+AH15+AH14+AH13</f>
        <v>134</v>
      </c>
      <c r="AH13" s="30">
        <v>64</v>
      </c>
      <c r="AI13" s="7">
        <v>7</v>
      </c>
      <c r="AJ13" s="11" t="s">
        <v>52</v>
      </c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27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+HMD!L85</f>
        <v>17</v>
      </c>
      <c r="BH13" s="136"/>
    </row>
    <row r="14" spans="18:60" ht="15" customHeight="1" x14ac:dyDescent="0.25">
      <c r="R14" s="88"/>
      <c r="S14" s="30">
        <f>+HMD!L105</f>
        <v>121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134</v>
      </c>
      <c r="AB14" s="74"/>
      <c r="AC14" s="75"/>
      <c r="AD14" s="76"/>
      <c r="AG14" s="88"/>
      <c r="AH14" s="30">
        <v>27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27</v>
      </c>
      <c r="AQ14" s="74"/>
      <c r="AR14" s="75"/>
      <c r="AS14" s="76"/>
      <c r="AV14" s="138"/>
      <c r="AW14" s="36">
        <f>+HMD!L86</f>
        <v>13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19</v>
      </c>
      <c r="BF14" s="130"/>
      <c r="BG14" s="130"/>
      <c r="BH14" s="131"/>
    </row>
    <row r="15" spans="18:60" ht="15.75" customHeight="1" thickBot="1" x14ac:dyDescent="0.3">
      <c r="R15" s="89"/>
      <c r="S15" s="29">
        <f>+HMD!L106</f>
        <v>0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43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+HMD!L87</f>
        <v>14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21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43</v>
      </c>
      <c r="AL16" s="91"/>
      <c r="AM16" s="17" t="s">
        <v>21</v>
      </c>
      <c r="AN16" s="17"/>
      <c r="AO16" s="18"/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345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/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+HMD!L102</f>
        <v>0</v>
      </c>
      <c r="Y18" s="30"/>
      <c r="Z18" s="33">
        <f>+HMD!L101</f>
        <v>13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28</v>
      </c>
      <c r="AN18" s="30"/>
      <c r="AO18" s="33"/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13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28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21</v>
      </c>
      <c r="W22" s="99"/>
      <c r="X22" s="99"/>
      <c r="Y22" s="91">
        <f>+AC26+Y33+S28</f>
        <v>13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345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21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>
        <v>24</v>
      </c>
      <c r="BA23" s="30">
        <v>321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>
        <v>91</v>
      </c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27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27</v>
      </c>
      <c r="AW25" s="112"/>
      <c r="AX25" s="112"/>
      <c r="AY25" s="113"/>
      <c r="AZ25" s="15" t="s">
        <v>21</v>
      </c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99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9</v>
      </c>
      <c r="AD26" s="77">
        <f>+AC26+AC27+AC28</f>
        <v>87</v>
      </c>
      <c r="AV26" s="80">
        <f>+AZ23+BG27+BB33</f>
        <v>87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66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14</v>
      </c>
      <c r="S28" s="30"/>
      <c r="T28" s="7"/>
      <c r="U28" s="11"/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12</v>
      </c>
      <c r="AD28" s="79"/>
      <c r="AV28" s="88">
        <f>+AW30+AW29+AW28</f>
        <v>14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>
        <v>14</v>
      </c>
      <c r="T29" s="37">
        <v>3</v>
      </c>
      <c r="U29" s="38" t="s">
        <v>51</v>
      </c>
      <c r="V29" s="86"/>
      <c r="W29" s="87"/>
      <c r="X29" s="87"/>
      <c r="Y29" s="87"/>
      <c r="Z29" s="87"/>
      <c r="AA29" s="73">
        <f>+Z33+S29+X23</f>
        <v>14</v>
      </c>
      <c r="AB29" s="74"/>
      <c r="AC29" s="75"/>
      <c r="AD29" s="76"/>
      <c r="AV29" s="88"/>
      <c r="AW29" s="30">
        <v>14</v>
      </c>
      <c r="AX29" s="37">
        <v>3</v>
      </c>
      <c r="AY29" s="38" t="s">
        <v>51</v>
      </c>
      <c r="AZ29" s="86"/>
      <c r="BA29" s="87"/>
      <c r="BB29" s="87"/>
      <c r="BC29" s="87"/>
      <c r="BD29" s="87"/>
      <c r="BE29" s="73">
        <f>+BD33+AW29+BB23</f>
        <v>14</v>
      </c>
      <c r="BF29" s="74"/>
      <c r="BG29" s="75"/>
      <c r="BH29" s="76"/>
    </row>
    <row r="30" spans="18:60" ht="15.75" thickBot="1" x14ac:dyDescent="0.3">
      <c r="R30" s="89"/>
      <c r="S30" s="29"/>
      <c r="T30" s="12"/>
      <c r="U30" s="13"/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/>
      <c r="AX30" s="12"/>
      <c r="AY30" s="13"/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33</v>
      </c>
      <c r="W31" s="91"/>
      <c r="X31" s="17" t="s">
        <v>21</v>
      </c>
      <c r="Y31" s="17" t="s">
        <v>52</v>
      </c>
      <c r="Z31" s="18"/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321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/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33</v>
      </c>
      <c r="Y33" s="30">
        <v>4</v>
      </c>
      <c r="Z33" s="33"/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63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37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63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321</v>
      </c>
      <c r="BA37" s="99"/>
      <c r="BB37" s="99"/>
      <c r="BC37" s="91">
        <f>+BG41+BC48+AW43</f>
        <v>63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>
        <v>5</v>
      </c>
      <c r="BA38" s="30">
        <v>316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>
        <v>91</v>
      </c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27</v>
      </c>
      <c r="AW40" s="112"/>
      <c r="AX40" s="112"/>
      <c r="AY40" s="113"/>
      <c r="AZ40" s="15" t="s">
        <v>21</v>
      </c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12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13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316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7</v>
      </c>
      <c r="BC48" s="30">
        <v>63</v>
      </c>
      <c r="BD48" s="33">
        <v>13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83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25</v>
      </c>
      <c r="F54" s="99"/>
      <c r="G54" s="99"/>
      <c r="H54" s="91">
        <f>+L58+H65+B60</f>
        <v>10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33</v>
      </c>
      <c r="W54" s="99"/>
      <c r="X54" s="99"/>
      <c r="Y54" s="91">
        <f>+AC58+Y65+S60</f>
        <v>37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316</v>
      </c>
      <c r="BA54" s="99"/>
      <c r="BB54" s="99"/>
      <c r="BC54" s="91">
        <f>+BG58+BC65+AW60</f>
        <v>83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+HMD!L51</f>
        <v>4</v>
      </c>
      <c r="F55" s="30">
        <f>+HMD!L50</f>
        <v>14</v>
      </c>
      <c r="G55" s="30">
        <f>+HMD!L52</f>
        <v>7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33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+HMD!L15</f>
        <v>16</v>
      </c>
      <c r="BA55" s="30">
        <f>+HMD!L14</f>
        <v>281</v>
      </c>
      <c r="BB55" s="30">
        <f>+HMD!L16</f>
        <v>19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27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27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27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53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+HMD!L58</f>
        <v>2</v>
      </c>
      <c r="M58" s="77">
        <f>+L58+L59+L60</f>
        <v>53</v>
      </c>
      <c r="N58" s="52"/>
      <c r="O58" s="52"/>
      <c r="P58" s="52"/>
      <c r="R58" s="80">
        <f>+V55+AC59+X65</f>
        <v>53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10</v>
      </c>
      <c r="AD58" s="77">
        <f>+AC58+AC59+AC60</f>
        <v>56</v>
      </c>
      <c r="AV58" s="80">
        <f>+AZ55+BG59+BB65</f>
        <v>56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+HMD!L22</f>
        <v>3</v>
      </c>
      <c r="BH58" s="77">
        <f>+BG58+BG59+BG60</f>
        <v>29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+HMD!L56</f>
        <v>48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33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+HMD!L20</f>
        <v>19</v>
      </c>
      <c r="BH59" s="78"/>
    </row>
    <row r="60" spans="1:60" ht="15" customHeight="1" x14ac:dyDescent="0.25">
      <c r="A60" s="88">
        <f>+B62+B61+B60</f>
        <v>27</v>
      </c>
      <c r="B60" s="30">
        <f>+HMD!L60</f>
        <v>2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+HMD!L57</f>
        <v>3</v>
      </c>
      <c r="M60" s="79"/>
      <c r="N60" s="53"/>
      <c r="O60" s="53"/>
      <c r="P60" s="53"/>
      <c r="R60" s="88">
        <f>+S62+S61+S60</f>
        <v>35</v>
      </c>
      <c r="S60" s="30">
        <v>7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 t="s">
        <v>22</v>
      </c>
      <c r="AB60" s="8">
        <v>8</v>
      </c>
      <c r="AC60" s="30">
        <v>13</v>
      </c>
      <c r="AD60" s="79"/>
      <c r="AV60" s="88">
        <f>+AW62+AW61+AW60</f>
        <v>49</v>
      </c>
      <c r="AW60" s="30">
        <f>+HMD!L24</f>
        <v>4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+HMD!L21</f>
        <v>7</v>
      </c>
      <c r="BH60" s="79"/>
    </row>
    <row r="61" spans="1:60" ht="15" customHeight="1" x14ac:dyDescent="0.25">
      <c r="A61" s="88"/>
      <c r="B61" s="30">
        <f>+HMD!L59</f>
        <v>24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35</v>
      </c>
      <c r="K61" s="74"/>
      <c r="L61" s="75"/>
      <c r="M61" s="76"/>
      <c r="N61" s="54"/>
      <c r="O61" s="54"/>
      <c r="P61" s="54"/>
      <c r="R61" s="88"/>
      <c r="S61" s="30">
        <v>24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49</v>
      </c>
      <c r="AB61" s="74"/>
      <c r="AC61" s="75"/>
      <c r="AD61" s="76"/>
      <c r="AV61" s="88"/>
      <c r="AW61" s="30">
        <f>+HMD!L23</f>
        <v>19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47</v>
      </c>
      <c r="BF61" s="74"/>
      <c r="BG61" s="75"/>
      <c r="BH61" s="76"/>
    </row>
    <row r="62" spans="1:60" ht="15.75" customHeight="1" thickBot="1" x14ac:dyDescent="0.3">
      <c r="A62" s="89"/>
      <c r="B62" s="29">
        <f>+HMD!L61</f>
        <v>1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4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+HMD!L25</f>
        <v>26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18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50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314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+HMD!L54</f>
        <v>1</v>
      </c>
      <c r="H65" s="30">
        <f>+HMD!L53</f>
        <v>6</v>
      </c>
      <c r="I65" s="33">
        <f>+HMD!L55</f>
        <v>4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v>20</v>
      </c>
      <c r="Y65" s="30">
        <v>20</v>
      </c>
      <c r="Z65" s="33">
        <v>25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+HMD!L18</f>
        <v>21</v>
      </c>
      <c r="BC65" s="30">
        <f>+HMD!L17</f>
        <v>76</v>
      </c>
      <c r="BD65" s="33">
        <f>+HMD!L19</f>
        <v>9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11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65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106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7F3D-886A-488B-AA54-225348CFF343}">
  <sheetPr>
    <tabColor rgb="FF0070C0"/>
  </sheetPr>
  <dimension ref="A6:BH66"/>
  <sheetViews>
    <sheetView topLeftCell="J22" zoomScale="70" zoomScaleNormal="70" workbookViewId="0">
      <selection activeCell="AE47" sqref="AE47"/>
    </sheetView>
  </sheetViews>
  <sheetFormatPr baseColWidth="10" defaultRowHeight="15" x14ac:dyDescent="0.25"/>
  <sheetData>
    <row r="6" spans="18:60" ht="15.75" thickBot="1" x14ac:dyDescent="0.3"/>
    <row r="7" spans="18:60" x14ac:dyDescent="0.25">
      <c r="R7" s="64" t="s">
        <v>24</v>
      </c>
      <c r="S7" s="65"/>
      <c r="T7" s="65"/>
      <c r="U7" s="66"/>
      <c r="V7" s="98">
        <f>V8+W8+X8</f>
        <v>0</v>
      </c>
      <c r="W7" s="99"/>
      <c r="X7" s="99"/>
      <c r="Y7" s="91">
        <f>+AC11+Y18+S13</f>
        <v>0</v>
      </c>
      <c r="Z7" s="100"/>
      <c r="AA7" s="55"/>
      <c r="AB7" s="56"/>
      <c r="AC7" s="56"/>
      <c r="AD7" s="57"/>
      <c r="AG7" s="105" t="s">
        <v>26</v>
      </c>
      <c r="AH7" s="106"/>
      <c r="AI7" s="106"/>
      <c r="AJ7" s="107"/>
      <c r="AK7" s="98">
        <f>AK8+AL8+AM8</f>
        <v>0</v>
      </c>
      <c r="AL7" s="99"/>
      <c r="AM7" s="99"/>
      <c r="AN7" s="91">
        <f>+AR11+AN18+AH13</f>
        <v>20</v>
      </c>
      <c r="AO7" s="100"/>
      <c r="AP7" s="55"/>
      <c r="AQ7" s="56"/>
      <c r="AR7" s="56"/>
      <c r="AS7" s="57"/>
      <c r="AV7" s="64" t="s">
        <v>24</v>
      </c>
      <c r="AW7" s="65"/>
      <c r="AX7" s="65"/>
      <c r="AY7" s="66"/>
      <c r="AZ7" s="114">
        <f>AZ8+BA8+BB8</f>
        <v>205</v>
      </c>
      <c r="BA7" s="115"/>
      <c r="BB7" s="116"/>
      <c r="BC7" s="117">
        <f>+BG11+BC18+AW13</f>
        <v>0</v>
      </c>
      <c r="BD7" s="118"/>
      <c r="BE7" s="20"/>
      <c r="BF7" s="21"/>
      <c r="BG7" s="21"/>
      <c r="BH7" s="22"/>
    </row>
    <row r="8" spans="18:60" ht="26.25" customHeight="1" x14ac:dyDescent="0.25">
      <c r="R8" s="67">
        <v>4</v>
      </c>
      <c r="S8" s="68"/>
      <c r="T8" s="68"/>
      <c r="U8" s="69"/>
      <c r="V8" s="32"/>
      <c r="W8" s="30"/>
      <c r="X8" s="30"/>
      <c r="Y8" s="101"/>
      <c r="Z8" s="102"/>
      <c r="AA8" s="58"/>
      <c r="AB8" s="59"/>
      <c r="AC8" s="59"/>
      <c r="AD8" s="60"/>
      <c r="AG8" s="108">
        <v>5</v>
      </c>
      <c r="AH8" s="109"/>
      <c r="AI8" s="109"/>
      <c r="AJ8" s="110"/>
      <c r="AK8" s="32"/>
      <c r="AL8" s="30"/>
      <c r="AM8" s="30"/>
      <c r="AN8" s="101"/>
      <c r="AO8" s="102"/>
      <c r="AP8" s="58"/>
      <c r="AQ8" s="59"/>
      <c r="AR8" s="59"/>
      <c r="AS8" s="60"/>
      <c r="AV8" s="67">
        <v>3</v>
      </c>
      <c r="AW8" s="68"/>
      <c r="AX8" s="68"/>
      <c r="AY8" s="69"/>
      <c r="AZ8" s="32">
        <f>+HMD!L89</f>
        <v>20</v>
      </c>
      <c r="BA8" s="30">
        <f>+HMD!L88</f>
        <v>173</v>
      </c>
      <c r="BB8" s="30">
        <f>+HMD!L90</f>
        <v>12</v>
      </c>
      <c r="BC8" s="119"/>
      <c r="BD8" s="120"/>
      <c r="BE8" s="23"/>
      <c r="BF8" s="24"/>
      <c r="BG8" s="24"/>
      <c r="BH8" s="25"/>
    </row>
    <row r="9" spans="18:60" ht="15" customHeight="1" x14ac:dyDescent="0.25">
      <c r="R9" s="67"/>
      <c r="S9" s="68"/>
      <c r="T9" s="68"/>
      <c r="U9" s="69"/>
      <c r="V9" s="14"/>
      <c r="W9" s="5"/>
      <c r="X9" s="5"/>
      <c r="Y9" s="101"/>
      <c r="Z9" s="102"/>
      <c r="AA9" s="58"/>
      <c r="AB9" s="59"/>
      <c r="AC9" s="59"/>
      <c r="AD9" s="60"/>
      <c r="AG9" s="108"/>
      <c r="AH9" s="109"/>
      <c r="AI9" s="109"/>
      <c r="AJ9" s="110"/>
      <c r="AK9" s="14"/>
      <c r="AL9" s="5"/>
      <c r="AM9" s="5"/>
      <c r="AN9" s="101"/>
      <c r="AO9" s="102"/>
      <c r="AP9" s="58"/>
      <c r="AQ9" s="59"/>
      <c r="AR9" s="59"/>
      <c r="AS9" s="60"/>
      <c r="AV9" s="67"/>
      <c r="AW9" s="68"/>
      <c r="AX9" s="68"/>
      <c r="AY9" s="69"/>
      <c r="AZ9" s="14">
        <v>91</v>
      </c>
      <c r="BA9" s="5">
        <v>1</v>
      </c>
      <c r="BB9" s="5">
        <v>5</v>
      </c>
      <c r="BC9" s="119"/>
      <c r="BD9" s="120"/>
      <c r="BE9" s="23"/>
      <c r="BF9" s="24"/>
      <c r="BG9" s="24"/>
      <c r="BH9" s="25"/>
    </row>
    <row r="10" spans="18:60" ht="15.75" customHeight="1" thickBot="1" x14ac:dyDescent="0.3">
      <c r="R10" s="70" t="s">
        <v>27</v>
      </c>
      <c r="S10" s="71"/>
      <c r="T10" s="71"/>
      <c r="U10" s="72"/>
      <c r="V10" s="15"/>
      <c r="W10" s="16"/>
      <c r="X10" s="16"/>
      <c r="Y10" s="103"/>
      <c r="Z10" s="104"/>
      <c r="AA10" s="61"/>
      <c r="AB10" s="62"/>
      <c r="AC10" s="62"/>
      <c r="AD10" s="63"/>
      <c r="AG10" s="111" t="s">
        <v>27</v>
      </c>
      <c r="AH10" s="112"/>
      <c r="AI10" s="112"/>
      <c r="AJ10" s="113"/>
      <c r="AK10" s="15"/>
      <c r="AL10" s="16"/>
      <c r="AM10" s="16"/>
      <c r="AN10" s="103"/>
      <c r="AO10" s="104"/>
      <c r="AP10" s="61"/>
      <c r="AQ10" s="62"/>
      <c r="AR10" s="62"/>
      <c r="AS10" s="63"/>
      <c r="AV10" s="70" t="s">
        <v>27</v>
      </c>
      <c r="AW10" s="71"/>
      <c r="AX10" s="71"/>
      <c r="AY10" s="72"/>
      <c r="AZ10" s="15" t="s">
        <v>21</v>
      </c>
      <c r="BA10" s="16" t="s">
        <v>22</v>
      </c>
      <c r="BB10" s="16" t="s">
        <v>51</v>
      </c>
      <c r="BC10" s="121"/>
      <c r="BD10" s="122"/>
      <c r="BE10" s="26"/>
      <c r="BF10" s="27"/>
      <c r="BG10" s="27"/>
      <c r="BH10" s="28"/>
    </row>
    <row r="11" spans="18:60" ht="15.75" customHeight="1" x14ac:dyDescent="0.25">
      <c r="R11" s="80">
        <f>+V8+AC12+X18</f>
        <v>101</v>
      </c>
      <c r="S11" s="81"/>
      <c r="T11" s="81"/>
      <c r="U11" s="82"/>
      <c r="V11" s="86" t="s">
        <v>55</v>
      </c>
      <c r="W11" s="86"/>
      <c r="X11" s="86"/>
      <c r="Y11" s="86"/>
      <c r="Z11" s="86"/>
      <c r="AA11" s="10"/>
      <c r="AB11" s="19"/>
      <c r="AC11" s="34"/>
      <c r="AD11" s="77">
        <f>+AC11+AC12+AC13</f>
        <v>122</v>
      </c>
      <c r="AG11" s="80">
        <f>+AK8+AR12+AM18</f>
        <v>122</v>
      </c>
      <c r="AH11" s="81"/>
      <c r="AI11" s="81"/>
      <c r="AJ11" s="82"/>
      <c r="AK11" s="86" t="s">
        <v>56</v>
      </c>
      <c r="AL11" s="86"/>
      <c r="AM11" s="86"/>
      <c r="AN11" s="86"/>
      <c r="AO11" s="86"/>
      <c r="AP11" s="10"/>
      <c r="AQ11" s="19"/>
      <c r="AR11" s="34"/>
      <c r="AS11" s="77">
        <f>+AR11+AR12+AR13</f>
        <v>44</v>
      </c>
      <c r="AV11" s="140">
        <f>+AZ8+BG12+BB18</f>
        <v>44</v>
      </c>
      <c r="AW11" s="141"/>
      <c r="AX11" s="141"/>
      <c r="AY11" s="142"/>
      <c r="AZ11" s="146" t="s">
        <v>54</v>
      </c>
      <c r="BA11" s="147"/>
      <c r="BB11" s="147"/>
      <c r="BC11" s="147"/>
      <c r="BD11" s="148"/>
      <c r="BE11" s="10"/>
      <c r="BF11" s="19"/>
      <c r="BG11" s="34"/>
      <c r="BH11" s="135">
        <f>+BG11+BG12+BG13</f>
        <v>35</v>
      </c>
    </row>
    <row r="12" spans="18:60" ht="15" customHeight="1" x14ac:dyDescent="0.25">
      <c r="R12" s="83"/>
      <c r="S12" s="84"/>
      <c r="T12" s="84"/>
      <c r="U12" s="85"/>
      <c r="V12" s="86"/>
      <c r="W12" s="87"/>
      <c r="X12" s="87"/>
      <c r="Y12" s="87"/>
      <c r="Z12" s="87"/>
      <c r="AA12" s="9" t="s">
        <v>21</v>
      </c>
      <c r="AB12" s="31">
        <v>4</v>
      </c>
      <c r="AC12" s="30">
        <f>+HMD!L109</f>
        <v>99</v>
      </c>
      <c r="AD12" s="78"/>
      <c r="AG12" s="83"/>
      <c r="AH12" s="84"/>
      <c r="AI12" s="84"/>
      <c r="AJ12" s="85"/>
      <c r="AK12" s="86"/>
      <c r="AL12" s="87"/>
      <c r="AM12" s="87"/>
      <c r="AN12" s="87"/>
      <c r="AO12" s="87"/>
      <c r="AP12" s="9" t="s">
        <v>21</v>
      </c>
      <c r="AQ12" s="31">
        <v>4</v>
      </c>
      <c r="AR12" s="30">
        <v>44</v>
      </c>
      <c r="AS12" s="78"/>
      <c r="AV12" s="143"/>
      <c r="AW12" s="144"/>
      <c r="AX12" s="144"/>
      <c r="AY12" s="145"/>
      <c r="AZ12" s="149"/>
      <c r="BA12" s="86"/>
      <c r="BB12" s="86"/>
      <c r="BC12" s="86"/>
      <c r="BD12" s="150"/>
      <c r="BE12" s="9" t="s">
        <v>21</v>
      </c>
      <c r="BF12" s="31">
        <v>4</v>
      </c>
      <c r="BG12" s="30">
        <f>+HMD!L91</f>
        <v>24</v>
      </c>
      <c r="BH12" s="77"/>
    </row>
    <row r="13" spans="18:60" ht="15" customHeight="1" x14ac:dyDescent="0.25">
      <c r="R13" s="88">
        <f>+S15+S14+S13</f>
        <v>68</v>
      </c>
      <c r="S13" s="30"/>
      <c r="T13" s="7"/>
      <c r="U13" s="11"/>
      <c r="V13" s="86"/>
      <c r="W13" s="87"/>
      <c r="X13" s="87"/>
      <c r="Y13" s="87"/>
      <c r="Z13" s="87"/>
      <c r="AA13" s="7" t="s">
        <v>22</v>
      </c>
      <c r="AB13" s="8">
        <v>8</v>
      </c>
      <c r="AC13" s="30">
        <f>+HMD!L110</f>
        <v>23</v>
      </c>
      <c r="AD13" s="79"/>
      <c r="AG13" s="88">
        <f>+AH15+AH14+AH13</f>
        <v>77</v>
      </c>
      <c r="AH13" s="30">
        <v>20</v>
      </c>
      <c r="AI13" s="7">
        <v>7</v>
      </c>
      <c r="AJ13" s="11" t="s">
        <v>52</v>
      </c>
      <c r="AK13" s="86"/>
      <c r="AL13" s="87"/>
      <c r="AM13" s="87"/>
      <c r="AN13" s="87"/>
      <c r="AO13" s="87"/>
      <c r="AP13" s="7"/>
      <c r="AQ13" s="8"/>
      <c r="AR13" s="30"/>
      <c r="AS13" s="79"/>
      <c r="AV13" s="137">
        <f>+AW15+AW14+AW13</f>
        <v>42</v>
      </c>
      <c r="AW13" s="36"/>
      <c r="AX13" s="37"/>
      <c r="AY13" s="38"/>
      <c r="AZ13" s="149"/>
      <c r="BA13" s="86"/>
      <c r="BB13" s="86"/>
      <c r="BC13" s="86"/>
      <c r="BD13" s="150"/>
      <c r="BE13" s="7" t="s">
        <v>22</v>
      </c>
      <c r="BF13" s="8">
        <v>8</v>
      </c>
      <c r="BG13" s="30">
        <f>+HMD!L92</f>
        <v>11</v>
      </c>
      <c r="BH13" s="136"/>
    </row>
    <row r="14" spans="18:60" ht="15" customHeight="1" x14ac:dyDescent="0.25">
      <c r="R14" s="88"/>
      <c r="S14" s="30">
        <f>+HMD!L111</f>
        <v>66</v>
      </c>
      <c r="T14" s="7">
        <v>3</v>
      </c>
      <c r="U14" s="11" t="s">
        <v>51</v>
      </c>
      <c r="V14" s="86"/>
      <c r="W14" s="87"/>
      <c r="X14" s="87"/>
      <c r="Y14" s="87"/>
      <c r="Z14" s="87"/>
      <c r="AA14" s="73">
        <f>+Z18+S14+X8</f>
        <v>77</v>
      </c>
      <c r="AB14" s="74"/>
      <c r="AC14" s="75"/>
      <c r="AD14" s="76"/>
      <c r="AG14" s="88"/>
      <c r="AH14" s="30">
        <v>28</v>
      </c>
      <c r="AI14" s="7">
        <v>3</v>
      </c>
      <c r="AJ14" s="11" t="s">
        <v>51</v>
      </c>
      <c r="AK14" s="86"/>
      <c r="AL14" s="87"/>
      <c r="AM14" s="87"/>
      <c r="AN14" s="87"/>
      <c r="AO14" s="87"/>
      <c r="AP14" s="73">
        <f>+AO18+AH14+AM8</f>
        <v>42</v>
      </c>
      <c r="AQ14" s="74"/>
      <c r="AR14" s="75"/>
      <c r="AS14" s="76"/>
      <c r="AV14" s="138"/>
      <c r="AW14" s="36">
        <f>+HMD!L93</f>
        <v>32</v>
      </c>
      <c r="AX14" s="37">
        <v>3</v>
      </c>
      <c r="AY14" s="38" t="s">
        <v>51</v>
      </c>
      <c r="AZ14" s="149"/>
      <c r="BA14" s="86"/>
      <c r="BB14" s="86"/>
      <c r="BC14" s="86"/>
      <c r="BD14" s="150"/>
      <c r="BE14" s="129">
        <f>+BD18+AW14+BB8</f>
        <v>44</v>
      </c>
      <c r="BF14" s="130"/>
      <c r="BG14" s="130"/>
      <c r="BH14" s="131"/>
    </row>
    <row r="15" spans="18:60" ht="15.75" customHeight="1" thickBot="1" x14ac:dyDescent="0.3">
      <c r="R15" s="89"/>
      <c r="S15" s="29">
        <f>+HMD!L112</f>
        <v>2</v>
      </c>
      <c r="T15" s="12">
        <v>93</v>
      </c>
      <c r="U15" s="13" t="s">
        <v>22</v>
      </c>
      <c r="V15" s="86"/>
      <c r="W15" s="86"/>
      <c r="X15" s="86"/>
      <c r="Y15" s="86"/>
      <c r="Z15" s="86"/>
      <c r="AA15" s="75"/>
      <c r="AB15" s="75"/>
      <c r="AC15" s="75"/>
      <c r="AD15" s="76"/>
      <c r="AG15" s="89"/>
      <c r="AH15" s="29">
        <v>29</v>
      </c>
      <c r="AI15" s="12">
        <v>93</v>
      </c>
      <c r="AJ15" s="13" t="s">
        <v>22</v>
      </c>
      <c r="AK15" s="86"/>
      <c r="AL15" s="86"/>
      <c r="AM15" s="86"/>
      <c r="AN15" s="86"/>
      <c r="AO15" s="86"/>
      <c r="AP15" s="75"/>
      <c r="AQ15" s="75"/>
      <c r="AR15" s="75"/>
      <c r="AS15" s="76"/>
      <c r="AV15" s="139"/>
      <c r="AW15" s="39">
        <f>+HMD!L94</f>
        <v>10</v>
      </c>
      <c r="AX15" s="40">
        <v>93</v>
      </c>
      <c r="AY15" s="41" t="s">
        <v>22</v>
      </c>
      <c r="AZ15" s="151"/>
      <c r="BA15" s="152"/>
      <c r="BB15" s="152"/>
      <c r="BC15" s="152"/>
      <c r="BD15" s="153"/>
      <c r="BE15" s="132"/>
      <c r="BF15" s="133"/>
      <c r="BG15" s="133"/>
      <c r="BH15" s="134"/>
    </row>
    <row r="16" spans="18:60" ht="15.75" customHeight="1" x14ac:dyDescent="0.25">
      <c r="R16" s="55"/>
      <c r="S16" s="56"/>
      <c r="T16" s="56"/>
      <c r="U16" s="57"/>
      <c r="V16" s="90">
        <f>+S15+W8+AC13</f>
        <v>25</v>
      </c>
      <c r="W16" s="91"/>
      <c r="X16" s="17" t="s">
        <v>21</v>
      </c>
      <c r="Y16" s="17"/>
      <c r="Z16" s="18" t="s">
        <v>51</v>
      </c>
      <c r="AA16" s="55"/>
      <c r="AB16" s="56"/>
      <c r="AC16" s="56"/>
      <c r="AD16" s="57"/>
      <c r="AG16" s="55"/>
      <c r="AH16" s="56"/>
      <c r="AI16" s="56"/>
      <c r="AJ16" s="57"/>
      <c r="AK16" s="90">
        <f>+AH15+AL8+AR13</f>
        <v>29</v>
      </c>
      <c r="AL16" s="91"/>
      <c r="AM16" s="17" t="s">
        <v>21</v>
      </c>
      <c r="AN16" s="17"/>
      <c r="AO16" s="18" t="s">
        <v>51</v>
      </c>
      <c r="AP16" s="55"/>
      <c r="AQ16" s="56"/>
      <c r="AR16" s="56"/>
      <c r="AS16" s="57"/>
      <c r="AV16" s="42"/>
      <c r="AW16" s="43"/>
      <c r="AX16" s="43"/>
      <c r="AY16" s="44"/>
      <c r="AZ16" s="123">
        <f>+AW15+BA8+BG13</f>
        <v>194</v>
      </c>
      <c r="BA16" s="124"/>
      <c r="BB16" s="17"/>
      <c r="BC16" s="17"/>
      <c r="BD16" s="18"/>
      <c r="BE16" s="20"/>
      <c r="BF16" s="21"/>
      <c r="BG16" s="21"/>
      <c r="BH16" s="22"/>
    </row>
    <row r="17" spans="18:60" x14ac:dyDescent="0.25">
      <c r="R17" s="58"/>
      <c r="S17" s="59"/>
      <c r="T17" s="59"/>
      <c r="U17" s="60"/>
      <c r="V17" s="92"/>
      <c r="W17" s="93"/>
      <c r="X17" s="6">
        <v>6</v>
      </c>
      <c r="Y17" s="6"/>
      <c r="Z17" s="10" t="s">
        <v>28</v>
      </c>
      <c r="AA17" s="58"/>
      <c r="AB17" s="59"/>
      <c r="AC17" s="59"/>
      <c r="AD17" s="60"/>
      <c r="AG17" s="58"/>
      <c r="AH17" s="59"/>
      <c r="AI17" s="59"/>
      <c r="AJ17" s="60"/>
      <c r="AK17" s="92"/>
      <c r="AL17" s="93"/>
      <c r="AM17" s="6">
        <v>6</v>
      </c>
      <c r="AN17" s="6"/>
      <c r="AO17" s="10" t="s">
        <v>28</v>
      </c>
      <c r="AP17" s="58"/>
      <c r="AQ17" s="59"/>
      <c r="AR17" s="59"/>
      <c r="AS17" s="60"/>
      <c r="AV17" s="45"/>
      <c r="AW17" s="46"/>
      <c r="AX17" s="46"/>
      <c r="AY17" s="47"/>
      <c r="AZ17" s="125"/>
      <c r="BA17" s="126"/>
      <c r="BB17" s="6"/>
      <c r="BC17" s="6"/>
      <c r="BD17" s="10"/>
      <c r="BE17" s="23"/>
      <c r="BF17" s="24"/>
      <c r="BG17" s="24"/>
      <c r="BH17" s="25"/>
    </row>
    <row r="18" spans="18:60" x14ac:dyDescent="0.25">
      <c r="R18" s="58"/>
      <c r="S18" s="59"/>
      <c r="T18" s="59"/>
      <c r="U18" s="60"/>
      <c r="V18" s="92"/>
      <c r="W18" s="93"/>
      <c r="X18" s="30">
        <f>+HMD!L108</f>
        <v>2</v>
      </c>
      <c r="Y18" s="30"/>
      <c r="Z18" s="33">
        <f>+HMD!L107</f>
        <v>11</v>
      </c>
      <c r="AA18" s="58"/>
      <c r="AB18" s="59"/>
      <c r="AC18" s="59"/>
      <c r="AD18" s="60"/>
      <c r="AG18" s="58"/>
      <c r="AH18" s="59"/>
      <c r="AI18" s="59"/>
      <c r="AJ18" s="60"/>
      <c r="AK18" s="92"/>
      <c r="AL18" s="93"/>
      <c r="AM18" s="30">
        <v>78</v>
      </c>
      <c r="AN18" s="30"/>
      <c r="AO18" s="33">
        <v>14</v>
      </c>
      <c r="AP18" s="58"/>
      <c r="AQ18" s="59"/>
      <c r="AR18" s="59"/>
      <c r="AS18" s="60"/>
      <c r="AV18" s="45"/>
      <c r="AW18" s="46"/>
      <c r="AX18" s="46"/>
      <c r="AY18" s="47"/>
      <c r="AZ18" s="125"/>
      <c r="BA18" s="126"/>
      <c r="BB18" s="30"/>
      <c r="BC18" s="30"/>
      <c r="BD18" s="33"/>
      <c r="BE18" s="23"/>
      <c r="BF18" s="24"/>
      <c r="BG18" s="24"/>
      <c r="BH18" s="25"/>
    </row>
    <row r="19" spans="18:60" ht="15.75" thickBot="1" x14ac:dyDescent="0.3">
      <c r="R19" s="61"/>
      <c r="S19" s="62"/>
      <c r="T19" s="62"/>
      <c r="U19" s="63"/>
      <c r="V19" s="94"/>
      <c r="W19" s="95"/>
      <c r="X19" s="96">
        <f>Y18+Z18+X18</f>
        <v>13</v>
      </c>
      <c r="Y19" s="96"/>
      <c r="Z19" s="97"/>
      <c r="AA19" s="61"/>
      <c r="AB19" s="62"/>
      <c r="AC19" s="62"/>
      <c r="AD19" s="63"/>
      <c r="AG19" s="61"/>
      <c r="AH19" s="62"/>
      <c r="AI19" s="62"/>
      <c r="AJ19" s="63"/>
      <c r="AK19" s="94"/>
      <c r="AL19" s="95"/>
      <c r="AM19" s="96">
        <f>AN18+AO18+AM18</f>
        <v>92</v>
      </c>
      <c r="AN19" s="96"/>
      <c r="AO19" s="97"/>
      <c r="AP19" s="61"/>
      <c r="AQ19" s="62"/>
      <c r="AR19" s="62"/>
      <c r="AS19" s="63"/>
      <c r="AV19" s="48"/>
      <c r="AW19" s="49"/>
      <c r="AX19" s="49"/>
      <c r="AY19" s="50"/>
      <c r="AZ19" s="127"/>
      <c r="BA19" s="128"/>
      <c r="BB19" s="97">
        <f>BC18+BD18+BB18</f>
        <v>0</v>
      </c>
      <c r="BC19" s="154"/>
      <c r="BD19" s="155"/>
      <c r="BE19" s="26"/>
      <c r="BF19" s="27"/>
      <c r="BG19" s="27"/>
      <c r="BH19" s="28"/>
    </row>
    <row r="21" spans="18:60" ht="15.75" thickBot="1" x14ac:dyDescent="0.3"/>
    <row r="22" spans="18:60" x14ac:dyDescent="0.25">
      <c r="R22" s="105" t="s">
        <v>26</v>
      </c>
      <c r="S22" s="106"/>
      <c r="T22" s="106"/>
      <c r="U22" s="107"/>
      <c r="V22" s="98">
        <f>V23+W23+X23</f>
        <v>25</v>
      </c>
      <c r="W22" s="99"/>
      <c r="X22" s="99"/>
      <c r="Y22" s="91">
        <f>+AC26+Y33+S28</f>
        <v>13</v>
      </c>
      <c r="Z22" s="100"/>
      <c r="AA22" s="55"/>
      <c r="AB22" s="56"/>
      <c r="AC22" s="56"/>
      <c r="AD22" s="57"/>
      <c r="AV22" s="105" t="s">
        <v>26</v>
      </c>
      <c r="AW22" s="106"/>
      <c r="AX22" s="106"/>
      <c r="AY22" s="107"/>
      <c r="AZ22" s="98">
        <f>AZ23+BA23+BB23</f>
        <v>194</v>
      </c>
      <c r="BA22" s="99"/>
      <c r="BB22" s="99"/>
      <c r="BC22" s="91">
        <f>+BG26+BC33+AW28</f>
        <v>0</v>
      </c>
      <c r="BD22" s="100"/>
      <c r="BE22" s="55"/>
      <c r="BF22" s="56"/>
      <c r="BG22" s="56"/>
      <c r="BH22" s="57"/>
    </row>
    <row r="23" spans="18:60" x14ac:dyDescent="0.25">
      <c r="R23" s="108">
        <v>9</v>
      </c>
      <c r="S23" s="109"/>
      <c r="T23" s="109"/>
      <c r="U23" s="110"/>
      <c r="V23" s="32">
        <v>0</v>
      </c>
      <c r="W23" s="30">
        <v>25</v>
      </c>
      <c r="X23" s="30"/>
      <c r="Y23" s="101"/>
      <c r="Z23" s="102"/>
      <c r="AA23" s="58"/>
      <c r="AB23" s="59"/>
      <c r="AC23" s="59"/>
      <c r="AD23" s="60"/>
      <c r="AV23" s="108">
        <v>6</v>
      </c>
      <c r="AW23" s="109"/>
      <c r="AX23" s="109"/>
      <c r="AY23" s="110"/>
      <c r="AZ23" s="32"/>
      <c r="BA23" s="30">
        <v>194</v>
      </c>
      <c r="BB23" s="30"/>
      <c r="BC23" s="101"/>
      <c r="BD23" s="102"/>
      <c r="BE23" s="58"/>
      <c r="BF23" s="59"/>
      <c r="BG23" s="59"/>
      <c r="BH23" s="60"/>
    </row>
    <row r="24" spans="18:60" x14ac:dyDescent="0.25">
      <c r="R24" s="108"/>
      <c r="S24" s="109"/>
      <c r="T24" s="109"/>
      <c r="U24" s="110"/>
      <c r="V24" s="14">
        <v>91</v>
      </c>
      <c r="W24" s="5">
        <v>1</v>
      </c>
      <c r="X24" s="5"/>
      <c r="Y24" s="101"/>
      <c r="Z24" s="102"/>
      <c r="AA24" s="58"/>
      <c r="AB24" s="59"/>
      <c r="AC24" s="59"/>
      <c r="AD24" s="60"/>
      <c r="AV24" s="108"/>
      <c r="AW24" s="109"/>
      <c r="AX24" s="109"/>
      <c r="AY24" s="110"/>
      <c r="AZ24" s="14"/>
      <c r="BA24" s="5">
        <v>1</v>
      </c>
      <c r="BB24" s="5"/>
      <c r="BC24" s="101"/>
      <c r="BD24" s="102"/>
      <c r="BE24" s="58"/>
      <c r="BF24" s="59"/>
      <c r="BG24" s="59"/>
      <c r="BH24" s="60"/>
    </row>
    <row r="25" spans="18:60" ht="15.75" thickBot="1" x14ac:dyDescent="0.3">
      <c r="R25" s="111" t="s">
        <v>27</v>
      </c>
      <c r="S25" s="112"/>
      <c r="T25" s="112"/>
      <c r="U25" s="113"/>
      <c r="V25" s="15" t="s">
        <v>21</v>
      </c>
      <c r="W25" s="16" t="s">
        <v>22</v>
      </c>
      <c r="X25" s="16"/>
      <c r="Y25" s="103"/>
      <c r="Z25" s="104"/>
      <c r="AA25" s="61"/>
      <c r="AB25" s="62"/>
      <c r="AC25" s="62"/>
      <c r="AD25" s="63"/>
      <c r="AV25" s="111" t="s">
        <v>27</v>
      </c>
      <c r="AW25" s="112"/>
      <c r="AX25" s="112"/>
      <c r="AY25" s="113"/>
      <c r="AZ25" s="15"/>
      <c r="BA25" s="16" t="s">
        <v>22</v>
      </c>
      <c r="BB25" s="16"/>
      <c r="BC25" s="103"/>
      <c r="BD25" s="104"/>
      <c r="BE25" s="61"/>
      <c r="BF25" s="62"/>
      <c r="BG25" s="62"/>
      <c r="BH25" s="63"/>
    </row>
    <row r="26" spans="18:60" x14ac:dyDescent="0.25">
      <c r="R26" s="80">
        <f>+V23+AC27+X33</f>
        <v>74</v>
      </c>
      <c r="S26" s="81"/>
      <c r="T26" s="81"/>
      <c r="U26" s="82"/>
      <c r="V26" s="86" t="s">
        <v>61</v>
      </c>
      <c r="W26" s="86"/>
      <c r="X26" s="86"/>
      <c r="Y26" s="86"/>
      <c r="Z26" s="86"/>
      <c r="AA26" s="10" t="s">
        <v>52</v>
      </c>
      <c r="AB26" s="19" t="s">
        <v>29</v>
      </c>
      <c r="AC26" s="34">
        <v>9</v>
      </c>
      <c r="AD26" s="77">
        <f>+AC26+AC27+AC28</f>
        <v>54</v>
      </c>
      <c r="AV26" s="80">
        <f>+AZ23+BG27+BB33</f>
        <v>54</v>
      </c>
      <c r="AW26" s="81"/>
      <c r="AX26" s="81"/>
      <c r="AY26" s="82"/>
      <c r="AZ26" s="86" t="s">
        <v>57</v>
      </c>
      <c r="BA26" s="86"/>
      <c r="BB26" s="86"/>
      <c r="BC26" s="86"/>
      <c r="BD26" s="86"/>
      <c r="BE26" s="10"/>
      <c r="BF26" s="19"/>
      <c r="BG26" s="34"/>
      <c r="BH26" s="77">
        <f>+BG26+BG27+BG28</f>
        <v>0</v>
      </c>
    </row>
    <row r="27" spans="18:60" x14ac:dyDescent="0.25">
      <c r="R27" s="83"/>
      <c r="S27" s="84"/>
      <c r="T27" s="84"/>
      <c r="U27" s="85"/>
      <c r="V27" s="86"/>
      <c r="W27" s="87"/>
      <c r="X27" s="87"/>
      <c r="Y27" s="87"/>
      <c r="Z27" s="87"/>
      <c r="AA27" s="9" t="s">
        <v>21</v>
      </c>
      <c r="AB27" s="31">
        <v>4</v>
      </c>
      <c r="AC27" s="30">
        <v>41</v>
      </c>
      <c r="AD27" s="78"/>
      <c r="AV27" s="83"/>
      <c r="AW27" s="84"/>
      <c r="AX27" s="84"/>
      <c r="AY27" s="85"/>
      <c r="AZ27" s="86"/>
      <c r="BA27" s="87"/>
      <c r="BB27" s="87"/>
      <c r="BC27" s="87"/>
      <c r="BD27" s="87"/>
      <c r="BE27" s="9"/>
      <c r="BF27" s="31"/>
      <c r="BG27" s="30"/>
      <c r="BH27" s="78"/>
    </row>
    <row r="28" spans="18:60" x14ac:dyDescent="0.25">
      <c r="R28" s="88">
        <f>+S30+S29+S28</f>
        <v>14</v>
      </c>
      <c r="S28" s="30"/>
      <c r="T28" s="7"/>
      <c r="U28" s="11"/>
      <c r="V28" s="86"/>
      <c r="W28" s="87"/>
      <c r="X28" s="87"/>
      <c r="Y28" s="87"/>
      <c r="Z28" s="87"/>
      <c r="AA28" s="7" t="s">
        <v>22</v>
      </c>
      <c r="AB28" s="8">
        <v>8</v>
      </c>
      <c r="AC28" s="30">
        <v>4</v>
      </c>
      <c r="AD28" s="79"/>
      <c r="AV28" s="88">
        <f>+AW30+AW29+AW28</f>
        <v>25</v>
      </c>
      <c r="AW28" s="30"/>
      <c r="AX28" s="7"/>
      <c r="AY28" s="11"/>
      <c r="AZ28" s="86"/>
      <c r="BA28" s="87"/>
      <c r="BB28" s="87"/>
      <c r="BC28" s="87"/>
      <c r="BD28" s="87"/>
      <c r="BE28" s="7"/>
      <c r="BF28" s="8"/>
      <c r="BG28" s="30"/>
      <c r="BH28" s="79"/>
    </row>
    <row r="29" spans="18:60" x14ac:dyDescent="0.25">
      <c r="R29" s="88"/>
      <c r="S29" s="30">
        <v>14</v>
      </c>
      <c r="T29" s="37">
        <v>3</v>
      </c>
      <c r="U29" s="38" t="s">
        <v>51</v>
      </c>
      <c r="V29" s="86"/>
      <c r="W29" s="87"/>
      <c r="X29" s="87"/>
      <c r="Y29" s="87"/>
      <c r="Z29" s="87"/>
      <c r="AA29" s="73">
        <f>+Z33+S29+X23</f>
        <v>25</v>
      </c>
      <c r="AB29" s="74"/>
      <c r="AC29" s="75"/>
      <c r="AD29" s="76"/>
      <c r="AV29" s="88"/>
      <c r="AW29" s="30">
        <v>14</v>
      </c>
      <c r="AX29" s="37">
        <v>3</v>
      </c>
      <c r="AY29" s="38" t="s">
        <v>51</v>
      </c>
      <c r="AZ29" s="86"/>
      <c r="BA29" s="87"/>
      <c r="BB29" s="87"/>
      <c r="BC29" s="87"/>
      <c r="BD29" s="87"/>
      <c r="BE29" s="73">
        <f>+BD33+AW29+BB23</f>
        <v>14</v>
      </c>
      <c r="BF29" s="74"/>
      <c r="BG29" s="75"/>
      <c r="BH29" s="76"/>
    </row>
    <row r="30" spans="18:60" ht="15.75" thickBot="1" x14ac:dyDescent="0.3">
      <c r="R30" s="89"/>
      <c r="S30" s="29"/>
      <c r="T30" s="12"/>
      <c r="U30" s="13"/>
      <c r="V30" s="86"/>
      <c r="W30" s="86"/>
      <c r="X30" s="86"/>
      <c r="Y30" s="86"/>
      <c r="Z30" s="86"/>
      <c r="AA30" s="75"/>
      <c r="AB30" s="75"/>
      <c r="AC30" s="75"/>
      <c r="AD30" s="76"/>
      <c r="AV30" s="89"/>
      <c r="AW30" s="29">
        <v>11</v>
      </c>
      <c r="AX30" s="40">
        <v>93</v>
      </c>
      <c r="AY30" s="41" t="s">
        <v>22</v>
      </c>
      <c r="AZ30" s="86"/>
      <c r="BA30" s="86"/>
      <c r="BB30" s="86"/>
      <c r="BC30" s="86"/>
      <c r="BD30" s="86"/>
      <c r="BE30" s="75"/>
      <c r="BF30" s="75"/>
      <c r="BG30" s="75"/>
      <c r="BH30" s="76"/>
    </row>
    <row r="31" spans="18:60" x14ac:dyDescent="0.25">
      <c r="R31" s="55"/>
      <c r="S31" s="56"/>
      <c r="T31" s="56"/>
      <c r="U31" s="57"/>
      <c r="V31" s="90">
        <f>+S30+W23+AC28</f>
        <v>29</v>
      </c>
      <c r="W31" s="91"/>
      <c r="X31" s="17" t="s">
        <v>21</v>
      </c>
      <c r="Y31" s="17" t="s">
        <v>52</v>
      </c>
      <c r="Z31" s="18" t="s">
        <v>51</v>
      </c>
      <c r="AA31" s="55"/>
      <c r="AB31" s="56"/>
      <c r="AC31" s="56"/>
      <c r="AD31" s="57"/>
      <c r="AV31" s="55"/>
      <c r="AW31" s="56"/>
      <c r="AX31" s="56"/>
      <c r="AY31" s="57"/>
      <c r="AZ31" s="90">
        <f>+AW30+BA23+BG28</f>
        <v>205</v>
      </c>
      <c r="BA31" s="91"/>
      <c r="BB31" s="17" t="s">
        <v>21</v>
      </c>
      <c r="BC31" s="17"/>
      <c r="BD31" s="18"/>
      <c r="BE31" s="55"/>
      <c r="BF31" s="56"/>
      <c r="BG31" s="56"/>
      <c r="BH31" s="57"/>
    </row>
    <row r="32" spans="18:60" x14ac:dyDescent="0.25">
      <c r="R32" s="58"/>
      <c r="S32" s="59"/>
      <c r="T32" s="59"/>
      <c r="U32" s="60"/>
      <c r="V32" s="92"/>
      <c r="W32" s="93"/>
      <c r="X32" s="6">
        <v>6</v>
      </c>
      <c r="Y32" s="6">
        <v>2</v>
      </c>
      <c r="Z32" s="10" t="s">
        <v>28</v>
      </c>
      <c r="AA32" s="58"/>
      <c r="AB32" s="59"/>
      <c r="AC32" s="59"/>
      <c r="AD32" s="60"/>
      <c r="AV32" s="58"/>
      <c r="AW32" s="59"/>
      <c r="AX32" s="59"/>
      <c r="AY32" s="60"/>
      <c r="AZ32" s="92"/>
      <c r="BA32" s="93"/>
      <c r="BB32" s="6">
        <v>6</v>
      </c>
      <c r="BC32" s="6"/>
      <c r="BD32" s="10"/>
      <c r="BE32" s="58"/>
      <c r="BF32" s="59"/>
      <c r="BG32" s="59"/>
      <c r="BH32" s="60"/>
    </row>
    <row r="33" spans="18:60" x14ac:dyDescent="0.25">
      <c r="R33" s="58"/>
      <c r="S33" s="59"/>
      <c r="T33" s="59"/>
      <c r="U33" s="60"/>
      <c r="V33" s="92"/>
      <c r="W33" s="93"/>
      <c r="X33" s="30">
        <v>33</v>
      </c>
      <c r="Y33" s="30">
        <v>4</v>
      </c>
      <c r="Z33" s="33">
        <v>11</v>
      </c>
      <c r="AA33" s="58"/>
      <c r="AB33" s="59"/>
      <c r="AC33" s="59"/>
      <c r="AD33" s="60"/>
      <c r="AV33" s="58"/>
      <c r="AW33" s="59"/>
      <c r="AX33" s="59"/>
      <c r="AY33" s="60"/>
      <c r="AZ33" s="92"/>
      <c r="BA33" s="93"/>
      <c r="BB33" s="30">
        <f>+BC37</f>
        <v>54</v>
      </c>
      <c r="BC33" s="30"/>
      <c r="BD33" s="33"/>
      <c r="BE33" s="58"/>
      <c r="BF33" s="59"/>
      <c r="BG33" s="59"/>
      <c r="BH33" s="60"/>
    </row>
    <row r="34" spans="18:60" ht="15.75" thickBot="1" x14ac:dyDescent="0.3">
      <c r="R34" s="61"/>
      <c r="S34" s="62"/>
      <c r="T34" s="62"/>
      <c r="U34" s="63"/>
      <c r="V34" s="94"/>
      <c r="W34" s="95"/>
      <c r="X34" s="96">
        <f>Y33+Z33+X33</f>
        <v>48</v>
      </c>
      <c r="Y34" s="96"/>
      <c r="Z34" s="97"/>
      <c r="AA34" s="61"/>
      <c r="AB34" s="62"/>
      <c r="AC34" s="62"/>
      <c r="AD34" s="63"/>
      <c r="AV34" s="61"/>
      <c r="AW34" s="62"/>
      <c r="AX34" s="62"/>
      <c r="AY34" s="63"/>
      <c r="AZ34" s="94"/>
      <c r="BA34" s="95"/>
      <c r="BB34" s="96">
        <f>BC33+BD33+BB33</f>
        <v>54</v>
      </c>
      <c r="BC34" s="96"/>
      <c r="BD34" s="97"/>
      <c r="BE34" s="61"/>
      <c r="BF34" s="62"/>
      <c r="BG34" s="62"/>
      <c r="BH34" s="63"/>
    </row>
    <row r="36" spans="18:60" ht="15.75" thickBot="1" x14ac:dyDescent="0.3"/>
    <row r="37" spans="18:60" x14ac:dyDescent="0.25">
      <c r="AV37" s="105" t="s">
        <v>26</v>
      </c>
      <c r="AW37" s="106"/>
      <c r="AX37" s="106"/>
      <c r="AY37" s="107"/>
      <c r="AZ37" s="98">
        <f>AZ38+BA38+BB38</f>
        <v>205</v>
      </c>
      <c r="BA37" s="99"/>
      <c r="BB37" s="99"/>
      <c r="BC37" s="91">
        <f>+BG41+BC48+AW43</f>
        <v>54</v>
      </c>
      <c r="BD37" s="100"/>
      <c r="BE37" s="55"/>
      <c r="BF37" s="56"/>
      <c r="BG37" s="56"/>
      <c r="BH37" s="57"/>
    </row>
    <row r="38" spans="18:60" ht="15" customHeight="1" x14ac:dyDescent="0.25">
      <c r="AV38" s="108">
        <v>7</v>
      </c>
      <c r="AW38" s="109"/>
      <c r="AX38" s="109"/>
      <c r="AY38" s="110"/>
      <c r="AZ38" s="32"/>
      <c r="BA38" s="30">
        <v>205</v>
      </c>
      <c r="BB38" s="30"/>
      <c r="BC38" s="101"/>
      <c r="BD38" s="102"/>
      <c r="BE38" s="58"/>
      <c r="BF38" s="59"/>
      <c r="BG38" s="59"/>
      <c r="BH38" s="60"/>
    </row>
    <row r="39" spans="18:60" ht="15" customHeight="1" x14ac:dyDescent="0.25">
      <c r="AV39" s="108"/>
      <c r="AW39" s="109"/>
      <c r="AX39" s="109"/>
      <c r="AY39" s="110"/>
      <c r="AZ39" s="14"/>
      <c r="BA39" s="5">
        <v>1</v>
      </c>
      <c r="BB39" s="5"/>
      <c r="BC39" s="101"/>
      <c r="BD39" s="102"/>
      <c r="BE39" s="58"/>
      <c r="BF39" s="59"/>
      <c r="BG39" s="59"/>
      <c r="BH39" s="60"/>
    </row>
    <row r="40" spans="18:60" ht="15.75" thickBot="1" x14ac:dyDescent="0.3">
      <c r="AV40" s="111" t="s">
        <v>27</v>
      </c>
      <c r="AW40" s="112"/>
      <c r="AX40" s="112"/>
      <c r="AY40" s="113"/>
      <c r="AZ40" s="15"/>
      <c r="BA40" s="16" t="s">
        <v>22</v>
      </c>
      <c r="BB40" s="16"/>
      <c r="BC40" s="103"/>
      <c r="BD40" s="104"/>
      <c r="BE40" s="61"/>
      <c r="BF40" s="62"/>
      <c r="BG40" s="62"/>
      <c r="BH40" s="63"/>
    </row>
    <row r="41" spans="18:60" ht="15" customHeight="1" x14ac:dyDescent="0.25">
      <c r="AV41" s="80">
        <f>+AZ38+BG42+BB48</f>
        <v>14</v>
      </c>
      <c r="AW41" s="81"/>
      <c r="AX41" s="81"/>
      <c r="AY41" s="82"/>
      <c r="AZ41" s="86" t="s">
        <v>58</v>
      </c>
      <c r="BA41" s="86"/>
      <c r="BB41" s="86"/>
      <c r="BC41" s="86"/>
      <c r="BD41" s="86"/>
      <c r="BE41" s="10"/>
      <c r="BF41" s="19"/>
      <c r="BG41" s="34"/>
      <c r="BH41" s="77">
        <f>+BG41+BG42+BG43</f>
        <v>0</v>
      </c>
    </row>
    <row r="42" spans="18:60" ht="15" customHeight="1" x14ac:dyDescent="0.25">
      <c r="AV42" s="83"/>
      <c r="AW42" s="84"/>
      <c r="AX42" s="84"/>
      <c r="AY42" s="85"/>
      <c r="AZ42" s="86"/>
      <c r="BA42" s="87"/>
      <c r="BB42" s="87"/>
      <c r="BC42" s="87"/>
      <c r="BD42" s="87"/>
      <c r="BE42" s="9"/>
      <c r="BF42" s="31"/>
      <c r="BG42" s="30"/>
      <c r="BH42" s="78"/>
    </row>
    <row r="43" spans="18:60" ht="15" customHeight="1" x14ac:dyDescent="0.25">
      <c r="AV43" s="88">
        <f>+AW45+AW44+AW43</f>
        <v>0</v>
      </c>
      <c r="AW43" s="30"/>
      <c r="AX43" s="7"/>
      <c r="AY43" s="11"/>
      <c r="AZ43" s="86"/>
      <c r="BA43" s="87"/>
      <c r="BB43" s="87"/>
      <c r="BC43" s="87"/>
      <c r="BD43" s="87"/>
      <c r="BE43" s="7"/>
      <c r="BF43" s="8"/>
      <c r="BG43" s="30"/>
      <c r="BH43" s="79"/>
    </row>
    <row r="44" spans="18:60" ht="15" customHeight="1" x14ac:dyDescent="0.25">
      <c r="AV44" s="88"/>
      <c r="AW44" s="30"/>
      <c r="AX44" s="7"/>
      <c r="AY44" s="11"/>
      <c r="AZ44" s="86"/>
      <c r="BA44" s="87"/>
      <c r="BB44" s="87"/>
      <c r="BC44" s="87"/>
      <c r="BD44" s="87"/>
      <c r="BE44" s="73">
        <f>+BD48+AW44+BB38</f>
        <v>11</v>
      </c>
      <c r="BF44" s="74"/>
      <c r="BG44" s="75"/>
      <c r="BH44" s="76"/>
    </row>
    <row r="45" spans="18:60" ht="15.75" customHeight="1" thickBot="1" x14ac:dyDescent="0.3">
      <c r="AV45" s="89"/>
      <c r="AW45" s="29"/>
      <c r="AX45" s="12"/>
      <c r="AY45" s="13"/>
      <c r="AZ45" s="86"/>
      <c r="BA45" s="86"/>
      <c r="BB45" s="86"/>
      <c r="BC45" s="86"/>
      <c r="BD45" s="86"/>
      <c r="BE45" s="75"/>
      <c r="BF45" s="75"/>
      <c r="BG45" s="75"/>
      <c r="BH45" s="76"/>
    </row>
    <row r="46" spans="18:60" x14ac:dyDescent="0.25">
      <c r="AV46" s="55"/>
      <c r="AW46" s="56"/>
      <c r="AX46" s="56"/>
      <c r="AY46" s="57"/>
      <c r="AZ46" s="90">
        <f>+AW45+BA38+BG43</f>
        <v>205</v>
      </c>
      <c r="BA46" s="91"/>
      <c r="BB46" s="17" t="s">
        <v>21</v>
      </c>
      <c r="BC46" s="17" t="s">
        <v>52</v>
      </c>
      <c r="BD46" s="18" t="s">
        <v>51</v>
      </c>
      <c r="BE46" s="55"/>
      <c r="BF46" s="56"/>
      <c r="BG46" s="56"/>
      <c r="BH46" s="57"/>
    </row>
    <row r="47" spans="18:60" x14ac:dyDescent="0.25">
      <c r="AV47" s="58"/>
      <c r="AW47" s="59"/>
      <c r="AX47" s="59"/>
      <c r="AY47" s="60"/>
      <c r="AZ47" s="92"/>
      <c r="BA47" s="93"/>
      <c r="BB47" s="6">
        <v>6</v>
      </c>
      <c r="BC47" s="6">
        <v>2</v>
      </c>
      <c r="BD47" s="10" t="s">
        <v>28</v>
      </c>
      <c r="BE47" s="58"/>
      <c r="BF47" s="59"/>
      <c r="BG47" s="59"/>
      <c r="BH47" s="60"/>
    </row>
    <row r="48" spans="18:60" x14ac:dyDescent="0.25">
      <c r="AV48" s="58"/>
      <c r="AW48" s="59"/>
      <c r="AX48" s="59"/>
      <c r="AY48" s="60"/>
      <c r="AZ48" s="92"/>
      <c r="BA48" s="93"/>
      <c r="BB48" s="30">
        <v>14</v>
      </c>
      <c r="BC48" s="30">
        <v>54</v>
      </c>
      <c r="BD48" s="33">
        <v>11</v>
      </c>
      <c r="BE48" s="58"/>
      <c r="BF48" s="59"/>
      <c r="BG48" s="59"/>
      <c r="BH48" s="60"/>
    </row>
    <row r="49" spans="1:60" ht="15.75" thickBot="1" x14ac:dyDescent="0.3">
      <c r="AF49" s="35"/>
      <c r="AV49" s="61"/>
      <c r="AW49" s="62"/>
      <c r="AX49" s="62"/>
      <c r="AY49" s="63"/>
      <c r="AZ49" s="94"/>
      <c r="BA49" s="95"/>
      <c r="BB49" s="96">
        <f>BC48+BD48+BB48</f>
        <v>79</v>
      </c>
      <c r="BC49" s="96"/>
      <c r="BD49" s="97"/>
      <c r="BE49" s="61"/>
      <c r="BF49" s="62"/>
      <c r="BG49" s="62"/>
      <c r="BH49" s="63"/>
    </row>
    <row r="53" spans="1:60" ht="15.75" thickBot="1" x14ac:dyDescent="0.3"/>
    <row r="54" spans="1:60" ht="15" customHeight="1" x14ac:dyDescent="0.25">
      <c r="A54" s="64" t="s">
        <v>24</v>
      </c>
      <c r="B54" s="65"/>
      <c r="C54" s="65"/>
      <c r="D54" s="66"/>
      <c r="E54" s="98">
        <f>E55+F55+G55</f>
        <v>18</v>
      </c>
      <c r="F54" s="99"/>
      <c r="G54" s="99"/>
      <c r="H54" s="91">
        <f>+L58+H65+B60</f>
        <v>5</v>
      </c>
      <c r="I54" s="100"/>
      <c r="J54" s="55"/>
      <c r="K54" s="56"/>
      <c r="L54" s="56"/>
      <c r="M54" s="57"/>
      <c r="N54" s="51"/>
      <c r="O54" s="51"/>
      <c r="P54" s="51"/>
      <c r="R54" s="105" t="s">
        <v>26</v>
      </c>
      <c r="S54" s="106"/>
      <c r="T54" s="106"/>
      <c r="U54" s="107"/>
      <c r="V54" s="98">
        <f>V55+W55+X55</f>
        <v>29</v>
      </c>
      <c r="W54" s="99"/>
      <c r="X54" s="99"/>
      <c r="Y54" s="91">
        <f>+AC58+Y65+S60</f>
        <v>48</v>
      </c>
      <c r="Z54" s="100"/>
      <c r="AA54" s="55"/>
      <c r="AB54" s="56"/>
      <c r="AC54" s="56"/>
      <c r="AD54" s="57"/>
      <c r="AV54" s="64" t="s">
        <v>24</v>
      </c>
      <c r="AW54" s="65"/>
      <c r="AX54" s="65"/>
      <c r="AY54" s="66"/>
      <c r="AZ54" s="98">
        <f>AZ55+BA55+BB55</f>
        <v>205</v>
      </c>
      <c r="BA54" s="99"/>
      <c r="BB54" s="99"/>
      <c r="BC54" s="91">
        <f>+BG58+BC65+AW60</f>
        <v>79</v>
      </c>
      <c r="BD54" s="100"/>
      <c r="BE54" s="55"/>
      <c r="BF54" s="56"/>
      <c r="BG54" s="56"/>
      <c r="BH54" s="57"/>
    </row>
    <row r="55" spans="1:60" ht="15" customHeight="1" x14ac:dyDescent="0.25">
      <c r="A55" s="67">
        <v>2</v>
      </c>
      <c r="B55" s="68"/>
      <c r="C55" s="68"/>
      <c r="D55" s="69"/>
      <c r="E55" s="32">
        <f>+HMD!L63</f>
        <v>1</v>
      </c>
      <c r="F55" s="30">
        <f>+HMD!L62</f>
        <v>6</v>
      </c>
      <c r="G55" s="30">
        <f>+HMD!L64</f>
        <v>11</v>
      </c>
      <c r="H55" s="101"/>
      <c r="I55" s="102"/>
      <c r="J55" s="58"/>
      <c r="K55" s="59"/>
      <c r="L55" s="59"/>
      <c r="M55" s="60"/>
      <c r="N55" s="51"/>
      <c r="O55" s="51"/>
      <c r="P55" s="51"/>
      <c r="R55" s="108">
        <v>8</v>
      </c>
      <c r="S55" s="109"/>
      <c r="T55" s="109"/>
      <c r="U55" s="110"/>
      <c r="V55" s="32"/>
      <c r="W55" s="30">
        <v>29</v>
      </c>
      <c r="X55" s="30"/>
      <c r="Y55" s="101"/>
      <c r="Z55" s="102"/>
      <c r="AA55" s="58"/>
      <c r="AB55" s="59"/>
      <c r="AC55" s="59"/>
      <c r="AD55" s="60"/>
      <c r="AV55" s="67">
        <v>1</v>
      </c>
      <c r="AW55" s="68"/>
      <c r="AX55" s="68"/>
      <c r="AY55" s="69"/>
      <c r="AZ55" s="32">
        <f>+HMD!L27</f>
        <v>5</v>
      </c>
      <c r="BA55" s="30">
        <f>+HMD!L26</f>
        <v>185</v>
      </c>
      <c r="BB55" s="30">
        <f>+HMD!L28</f>
        <v>15</v>
      </c>
      <c r="BC55" s="101"/>
      <c r="BD55" s="102"/>
      <c r="BE55" s="58"/>
      <c r="BF55" s="59"/>
      <c r="BG55" s="59"/>
      <c r="BH55" s="60"/>
    </row>
    <row r="56" spans="1:60" ht="15" customHeight="1" x14ac:dyDescent="0.25">
      <c r="A56" s="67"/>
      <c r="B56" s="68"/>
      <c r="C56" s="68"/>
      <c r="D56" s="69"/>
      <c r="E56" s="14">
        <v>91</v>
      </c>
      <c r="F56" s="5">
        <v>1</v>
      </c>
      <c r="G56" s="5">
        <v>5</v>
      </c>
      <c r="H56" s="101"/>
      <c r="I56" s="102"/>
      <c r="J56" s="58"/>
      <c r="K56" s="59"/>
      <c r="L56" s="59"/>
      <c r="M56" s="60"/>
      <c r="N56" s="51"/>
      <c r="O56" s="51"/>
      <c r="P56" s="51"/>
      <c r="R56" s="108"/>
      <c r="S56" s="109"/>
      <c r="T56" s="109"/>
      <c r="U56" s="110"/>
      <c r="V56" s="14"/>
      <c r="W56" s="5">
        <v>1</v>
      </c>
      <c r="X56" s="5"/>
      <c r="Y56" s="101"/>
      <c r="Z56" s="102"/>
      <c r="AA56" s="58"/>
      <c r="AB56" s="59"/>
      <c r="AC56" s="59"/>
      <c r="AD56" s="60"/>
      <c r="AV56" s="67"/>
      <c r="AW56" s="68"/>
      <c r="AX56" s="68"/>
      <c r="AY56" s="69"/>
      <c r="AZ56" s="14">
        <v>91</v>
      </c>
      <c r="BA56" s="5">
        <v>1</v>
      </c>
      <c r="BB56" s="5">
        <v>5</v>
      </c>
      <c r="BC56" s="101"/>
      <c r="BD56" s="102"/>
      <c r="BE56" s="58"/>
      <c r="BF56" s="59"/>
      <c r="BG56" s="59"/>
      <c r="BH56" s="60"/>
    </row>
    <row r="57" spans="1:60" ht="15.75" thickBot="1" x14ac:dyDescent="0.3">
      <c r="A57" s="70" t="s">
        <v>27</v>
      </c>
      <c r="B57" s="71"/>
      <c r="C57" s="71"/>
      <c r="D57" s="72"/>
      <c r="E57" s="15" t="s">
        <v>21</v>
      </c>
      <c r="F57" s="16" t="s">
        <v>22</v>
      </c>
      <c r="G57" s="16" t="s">
        <v>51</v>
      </c>
      <c r="H57" s="103"/>
      <c r="I57" s="104"/>
      <c r="J57" s="61"/>
      <c r="K57" s="62"/>
      <c r="L57" s="62"/>
      <c r="M57" s="63"/>
      <c r="N57" s="51"/>
      <c r="O57" s="51"/>
      <c r="P57" s="51"/>
      <c r="R57" s="111" t="s">
        <v>27</v>
      </c>
      <c r="S57" s="112"/>
      <c r="T57" s="112"/>
      <c r="U57" s="113"/>
      <c r="V57" s="15"/>
      <c r="W57" s="16" t="s">
        <v>22</v>
      </c>
      <c r="X57" s="16"/>
      <c r="Y57" s="103"/>
      <c r="Z57" s="104"/>
      <c r="AA57" s="61"/>
      <c r="AB57" s="62"/>
      <c r="AC57" s="62"/>
      <c r="AD57" s="63"/>
      <c r="AV57" s="70" t="s">
        <v>27</v>
      </c>
      <c r="AW57" s="71"/>
      <c r="AX57" s="71"/>
      <c r="AY57" s="72"/>
      <c r="AZ57" s="15" t="s">
        <v>21</v>
      </c>
      <c r="BA57" s="16" t="s">
        <v>22</v>
      </c>
      <c r="BB57" s="16" t="s">
        <v>51</v>
      </c>
      <c r="BC57" s="103"/>
      <c r="BD57" s="104"/>
      <c r="BE57" s="61"/>
      <c r="BF57" s="62"/>
      <c r="BG57" s="62"/>
      <c r="BH57" s="63"/>
    </row>
    <row r="58" spans="1:60" ht="15" customHeight="1" x14ac:dyDescent="0.25">
      <c r="A58" s="80">
        <f>+E55+L59+G65</f>
        <v>32</v>
      </c>
      <c r="B58" s="81"/>
      <c r="C58" s="81"/>
      <c r="D58" s="82"/>
      <c r="E58" s="86" t="s">
        <v>59</v>
      </c>
      <c r="F58" s="86"/>
      <c r="G58" s="86"/>
      <c r="H58" s="86"/>
      <c r="I58" s="86"/>
      <c r="J58" s="10" t="s">
        <v>52</v>
      </c>
      <c r="K58" s="19" t="s">
        <v>29</v>
      </c>
      <c r="L58" s="34">
        <f>+HMD!L70</f>
        <v>1</v>
      </c>
      <c r="M58" s="77">
        <f>+L58+L59+L60</f>
        <v>31</v>
      </c>
      <c r="N58" s="52"/>
      <c r="O58" s="52"/>
      <c r="P58" s="52"/>
      <c r="R58" s="80">
        <f>+V55+AC59+X65</f>
        <v>31</v>
      </c>
      <c r="S58" s="81"/>
      <c r="T58" s="81"/>
      <c r="U58" s="82"/>
      <c r="V58" s="86" t="s">
        <v>60</v>
      </c>
      <c r="W58" s="86"/>
      <c r="X58" s="86"/>
      <c r="Y58" s="86"/>
      <c r="Z58" s="86"/>
      <c r="AA58" s="10" t="s">
        <v>52</v>
      </c>
      <c r="AB58" s="19" t="s">
        <v>29</v>
      </c>
      <c r="AC58" s="34">
        <v>11</v>
      </c>
      <c r="AD58" s="77">
        <f>+AC58+AC59+AC60</f>
        <v>20</v>
      </c>
      <c r="AV58" s="80">
        <f>+AZ55+BG59+BB65</f>
        <v>20</v>
      </c>
      <c r="AW58" s="81"/>
      <c r="AX58" s="81"/>
      <c r="AY58" s="82"/>
      <c r="AZ58" s="86" t="s">
        <v>53</v>
      </c>
      <c r="BA58" s="86"/>
      <c r="BB58" s="86"/>
      <c r="BC58" s="86"/>
      <c r="BD58" s="86"/>
      <c r="BE58" s="10" t="s">
        <v>52</v>
      </c>
      <c r="BF58" s="19" t="s">
        <v>29</v>
      </c>
      <c r="BG58" s="34">
        <f>+HMD!L34</f>
        <v>4</v>
      </c>
      <c r="BH58" s="77">
        <f>+BG58+BG59+BG60</f>
        <v>11</v>
      </c>
    </row>
    <row r="59" spans="1:60" ht="15" customHeight="1" x14ac:dyDescent="0.25">
      <c r="A59" s="83"/>
      <c r="B59" s="84"/>
      <c r="C59" s="84"/>
      <c r="D59" s="85"/>
      <c r="E59" s="86"/>
      <c r="F59" s="87"/>
      <c r="G59" s="87"/>
      <c r="H59" s="87"/>
      <c r="I59" s="87"/>
      <c r="J59" s="9" t="s">
        <v>21</v>
      </c>
      <c r="K59" s="31">
        <v>4</v>
      </c>
      <c r="L59" s="30">
        <f>+HMD!L68</f>
        <v>29</v>
      </c>
      <c r="M59" s="78"/>
      <c r="N59" s="53"/>
      <c r="O59" s="53"/>
      <c r="P59" s="53"/>
      <c r="R59" s="83"/>
      <c r="S59" s="84"/>
      <c r="T59" s="84"/>
      <c r="U59" s="85"/>
      <c r="V59" s="86"/>
      <c r="W59" s="87"/>
      <c r="X59" s="87"/>
      <c r="Y59" s="87"/>
      <c r="Z59" s="87"/>
      <c r="AA59" s="9" t="s">
        <v>21</v>
      </c>
      <c r="AB59" s="31">
        <v>4</v>
      </c>
      <c r="AC59" s="30">
        <v>9</v>
      </c>
      <c r="AD59" s="78"/>
      <c r="AV59" s="83"/>
      <c r="AW59" s="84"/>
      <c r="AX59" s="84"/>
      <c r="AY59" s="85"/>
      <c r="AZ59" s="86"/>
      <c r="BA59" s="87"/>
      <c r="BB59" s="87"/>
      <c r="BC59" s="87"/>
      <c r="BD59" s="87"/>
      <c r="BE59" s="9" t="s">
        <v>21</v>
      </c>
      <c r="BF59" s="31">
        <v>4</v>
      </c>
      <c r="BG59" s="30">
        <f>+HMD!L32</f>
        <v>5</v>
      </c>
      <c r="BH59" s="78"/>
    </row>
    <row r="60" spans="1:60" ht="15" customHeight="1" x14ac:dyDescent="0.25">
      <c r="A60" s="88">
        <f>+B62+B61+B60</f>
        <v>27</v>
      </c>
      <c r="B60" s="30">
        <f>+HMD!L72</f>
        <v>1</v>
      </c>
      <c r="C60" s="7">
        <v>7</v>
      </c>
      <c r="D60" s="11" t="s">
        <v>52</v>
      </c>
      <c r="E60" s="86"/>
      <c r="F60" s="87"/>
      <c r="G60" s="87"/>
      <c r="H60" s="87"/>
      <c r="I60" s="87"/>
      <c r="J60" s="7" t="s">
        <v>22</v>
      </c>
      <c r="K60" s="8">
        <v>8</v>
      </c>
      <c r="L60" s="30">
        <f>+HMD!L69</f>
        <v>1</v>
      </c>
      <c r="M60" s="79"/>
      <c r="N60" s="53"/>
      <c r="O60" s="53"/>
      <c r="P60" s="53"/>
      <c r="R60" s="88">
        <f>+S62+S61+S60</f>
        <v>36</v>
      </c>
      <c r="S60" s="30">
        <v>7</v>
      </c>
      <c r="T60" s="7">
        <v>7</v>
      </c>
      <c r="U60" s="11" t="s">
        <v>52</v>
      </c>
      <c r="V60" s="86"/>
      <c r="W60" s="87"/>
      <c r="X60" s="87"/>
      <c r="Y60" s="87"/>
      <c r="Z60" s="87"/>
      <c r="AA60" s="7"/>
      <c r="AB60" s="8"/>
      <c r="AC60" s="30"/>
      <c r="AD60" s="79"/>
      <c r="AV60" s="88">
        <f>+AW62+AW61+AW60</f>
        <v>45</v>
      </c>
      <c r="AW60" s="30">
        <f>+HMD!L36</f>
        <v>3</v>
      </c>
      <c r="AX60" s="7">
        <v>7</v>
      </c>
      <c r="AY60" s="11" t="s">
        <v>52</v>
      </c>
      <c r="AZ60" s="86"/>
      <c r="BA60" s="87"/>
      <c r="BB60" s="87"/>
      <c r="BC60" s="87"/>
      <c r="BD60" s="87"/>
      <c r="BE60" s="7" t="s">
        <v>22</v>
      </c>
      <c r="BF60" s="8">
        <v>8</v>
      </c>
      <c r="BG60" s="30">
        <f>+HMD!L33</f>
        <v>2</v>
      </c>
      <c r="BH60" s="79"/>
    </row>
    <row r="61" spans="1:60" ht="15" customHeight="1" x14ac:dyDescent="0.25">
      <c r="A61" s="88"/>
      <c r="B61" s="30">
        <f>+HMD!L71</f>
        <v>24</v>
      </c>
      <c r="C61" s="7">
        <v>3</v>
      </c>
      <c r="D61" s="11" t="s">
        <v>51</v>
      </c>
      <c r="E61" s="86"/>
      <c r="F61" s="87"/>
      <c r="G61" s="87"/>
      <c r="H61" s="87"/>
      <c r="I61" s="87"/>
      <c r="J61" s="73">
        <f>+I65+B61+G55</f>
        <v>36</v>
      </c>
      <c r="K61" s="74"/>
      <c r="L61" s="75"/>
      <c r="M61" s="76"/>
      <c r="N61" s="54"/>
      <c r="O61" s="54"/>
      <c r="P61" s="54"/>
      <c r="R61" s="88"/>
      <c r="S61" s="30">
        <v>24</v>
      </c>
      <c r="T61" s="7">
        <v>3</v>
      </c>
      <c r="U61" s="11" t="s">
        <v>51</v>
      </c>
      <c r="V61" s="86"/>
      <c r="W61" s="87"/>
      <c r="X61" s="87"/>
      <c r="Y61" s="87"/>
      <c r="Z61" s="87"/>
      <c r="AA61" s="73">
        <f>+Z65+S61+X55</f>
        <v>45</v>
      </c>
      <c r="AB61" s="74"/>
      <c r="AC61" s="75"/>
      <c r="AD61" s="76"/>
      <c r="AV61" s="88"/>
      <c r="AW61" s="30">
        <f>+HMD!L35</f>
        <v>17</v>
      </c>
      <c r="AX61" s="7">
        <v>3</v>
      </c>
      <c r="AY61" s="11" t="s">
        <v>51</v>
      </c>
      <c r="AZ61" s="86"/>
      <c r="BA61" s="87"/>
      <c r="BB61" s="87"/>
      <c r="BC61" s="87"/>
      <c r="BD61" s="87"/>
      <c r="BE61" s="73">
        <f>+BD65+AW61+BB55</f>
        <v>46</v>
      </c>
      <c r="BF61" s="74"/>
      <c r="BG61" s="75"/>
      <c r="BH61" s="76"/>
    </row>
    <row r="62" spans="1:60" ht="15.75" customHeight="1" thickBot="1" x14ac:dyDescent="0.3">
      <c r="A62" s="89"/>
      <c r="B62" s="29">
        <f>+HMD!L73</f>
        <v>2</v>
      </c>
      <c r="C62" s="12">
        <v>93</v>
      </c>
      <c r="D62" s="13" t="s">
        <v>22</v>
      </c>
      <c r="E62" s="86"/>
      <c r="F62" s="86"/>
      <c r="G62" s="86"/>
      <c r="H62" s="86"/>
      <c r="I62" s="86"/>
      <c r="J62" s="75"/>
      <c r="K62" s="75"/>
      <c r="L62" s="75"/>
      <c r="M62" s="76"/>
      <c r="N62" s="54"/>
      <c r="O62" s="54"/>
      <c r="P62" s="54"/>
      <c r="R62" s="89"/>
      <c r="S62" s="29">
        <v>5</v>
      </c>
      <c r="T62" s="12">
        <v>93</v>
      </c>
      <c r="U62" s="13" t="s">
        <v>22</v>
      </c>
      <c r="V62" s="86"/>
      <c r="W62" s="86"/>
      <c r="X62" s="86"/>
      <c r="Y62" s="86"/>
      <c r="Z62" s="86"/>
      <c r="AA62" s="75"/>
      <c r="AB62" s="75"/>
      <c r="AC62" s="75"/>
      <c r="AD62" s="76"/>
      <c r="AV62" s="89"/>
      <c r="AW62" s="29">
        <f>+HMD!L37</f>
        <v>25</v>
      </c>
      <c r="AX62" s="12">
        <v>93</v>
      </c>
      <c r="AY62" s="13" t="s">
        <v>22</v>
      </c>
      <c r="AZ62" s="86"/>
      <c r="BA62" s="86"/>
      <c r="BB62" s="86"/>
      <c r="BC62" s="86"/>
      <c r="BD62" s="86"/>
      <c r="BE62" s="75"/>
      <c r="BF62" s="75"/>
      <c r="BG62" s="75"/>
      <c r="BH62" s="76"/>
    </row>
    <row r="63" spans="1:60" x14ac:dyDescent="0.25">
      <c r="A63" s="55"/>
      <c r="B63" s="56"/>
      <c r="C63" s="56"/>
      <c r="D63" s="57"/>
      <c r="E63" s="90">
        <f>+B62+F55+L60</f>
        <v>9</v>
      </c>
      <c r="F63" s="91"/>
      <c r="G63" s="17" t="s">
        <v>21</v>
      </c>
      <c r="H63" s="17" t="s">
        <v>52</v>
      </c>
      <c r="I63" s="18" t="s">
        <v>51</v>
      </c>
      <c r="J63" s="55"/>
      <c r="K63" s="56"/>
      <c r="L63" s="56"/>
      <c r="M63" s="57"/>
      <c r="N63" s="51"/>
      <c r="O63" s="51"/>
      <c r="P63" s="51"/>
      <c r="R63" s="55"/>
      <c r="S63" s="56"/>
      <c r="T63" s="56"/>
      <c r="U63" s="57"/>
      <c r="V63" s="90">
        <f>+S62+W55+AC60</f>
        <v>34</v>
      </c>
      <c r="W63" s="91"/>
      <c r="X63" s="17" t="s">
        <v>21</v>
      </c>
      <c r="Y63" s="17" t="s">
        <v>52</v>
      </c>
      <c r="Z63" s="18" t="s">
        <v>51</v>
      </c>
      <c r="AA63" s="55"/>
      <c r="AB63" s="56"/>
      <c r="AC63" s="56"/>
      <c r="AD63" s="57"/>
      <c r="AV63" s="55"/>
      <c r="AW63" s="56"/>
      <c r="AX63" s="56"/>
      <c r="AY63" s="57"/>
      <c r="AZ63" s="90">
        <f>+AW62+BA55+BG60</f>
        <v>212</v>
      </c>
      <c r="BA63" s="91"/>
      <c r="BB63" s="17" t="s">
        <v>21</v>
      </c>
      <c r="BC63" s="17" t="s">
        <v>52</v>
      </c>
      <c r="BD63" s="18" t="s">
        <v>51</v>
      </c>
      <c r="BE63" s="55"/>
      <c r="BF63" s="56"/>
      <c r="BG63" s="56"/>
      <c r="BH63" s="57"/>
    </row>
    <row r="64" spans="1:60" x14ac:dyDescent="0.25">
      <c r="A64" s="58"/>
      <c r="B64" s="59"/>
      <c r="C64" s="59"/>
      <c r="D64" s="60"/>
      <c r="E64" s="92"/>
      <c r="F64" s="93"/>
      <c r="G64" s="6">
        <v>6</v>
      </c>
      <c r="H64" s="6">
        <v>2</v>
      </c>
      <c r="I64" s="10" t="s">
        <v>28</v>
      </c>
      <c r="J64" s="58"/>
      <c r="K64" s="59"/>
      <c r="L64" s="59"/>
      <c r="M64" s="60"/>
      <c r="N64" s="51"/>
      <c r="O64" s="51"/>
      <c r="P64" s="51"/>
      <c r="R64" s="58"/>
      <c r="S64" s="59"/>
      <c r="T64" s="59"/>
      <c r="U64" s="60"/>
      <c r="V64" s="92"/>
      <c r="W64" s="93"/>
      <c r="X64" s="6">
        <v>6</v>
      </c>
      <c r="Y64" s="6">
        <v>2</v>
      </c>
      <c r="Z64" s="10" t="s">
        <v>28</v>
      </c>
      <c r="AA64" s="58"/>
      <c r="AB64" s="59"/>
      <c r="AC64" s="59"/>
      <c r="AD64" s="60"/>
      <c r="AV64" s="58"/>
      <c r="AW64" s="59"/>
      <c r="AX64" s="59"/>
      <c r="AY64" s="60"/>
      <c r="AZ64" s="92"/>
      <c r="BA64" s="93"/>
      <c r="BB64" s="6">
        <v>6</v>
      </c>
      <c r="BC64" s="6">
        <v>2</v>
      </c>
      <c r="BD64" s="10" t="s">
        <v>28</v>
      </c>
      <c r="BE64" s="58"/>
      <c r="BF64" s="59"/>
      <c r="BG64" s="59"/>
      <c r="BH64" s="60"/>
    </row>
    <row r="65" spans="1:60" x14ac:dyDescent="0.25">
      <c r="A65" s="58"/>
      <c r="B65" s="59"/>
      <c r="C65" s="59"/>
      <c r="D65" s="60"/>
      <c r="E65" s="92"/>
      <c r="F65" s="93"/>
      <c r="G65" s="30">
        <f>+HMD!L66</f>
        <v>2</v>
      </c>
      <c r="H65" s="30">
        <f>+HMD!L65</f>
        <v>3</v>
      </c>
      <c r="I65" s="33">
        <f>+HMD!L67</f>
        <v>1</v>
      </c>
      <c r="J65" s="58"/>
      <c r="K65" s="59"/>
      <c r="L65" s="59"/>
      <c r="M65" s="60"/>
      <c r="N65" s="51"/>
      <c r="O65" s="51"/>
      <c r="P65" s="51"/>
      <c r="R65" s="58"/>
      <c r="S65" s="59"/>
      <c r="T65" s="59"/>
      <c r="U65" s="60"/>
      <c r="V65" s="92"/>
      <c r="W65" s="93"/>
      <c r="X65" s="30">
        <v>22</v>
      </c>
      <c r="Y65" s="30">
        <v>30</v>
      </c>
      <c r="Z65" s="33">
        <v>21</v>
      </c>
      <c r="AA65" s="58"/>
      <c r="AB65" s="59"/>
      <c r="AC65" s="59"/>
      <c r="AD65" s="60"/>
      <c r="AV65" s="58"/>
      <c r="AW65" s="59"/>
      <c r="AX65" s="59"/>
      <c r="AY65" s="60"/>
      <c r="AZ65" s="92"/>
      <c r="BA65" s="93"/>
      <c r="BB65" s="30">
        <f>+HMD!L30</f>
        <v>10</v>
      </c>
      <c r="BC65" s="30">
        <f>+HMD!L29</f>
        <v>72</v>
      </c>
      <c r="BD65" s="33">
        <f>+HMD!L31</f>
        <v>14</v>
      </c>
      <c r="BE65" s="58"/>
      <c r="BF65" s="59"/>
      <c r="BG65" s="59"/>
      <c r="BH65" s="60"/>
    </row>
    <row r="66" spans="1:60" ht="15.75" thickBot="1" x14ac:dyDescent="0.3">
      <c r="A66" s="61"/>
      <c r="B66" s="62"/>
      <c r="C66" s="62"/>
      <c r="D66" s="63"/>
      <c r="E66" s="94"/>
      <c r="F66" s="95"/>
      <c r="G66" s="96">
        <f>H65+I65+G65</f>
        <v>6</v>
      </c>
      <c r="H66" s="96"/>
      <c r="I66" s="97"/>
      <c r="J66" s="61"/>
      <c r="K66" s="62"/>
      <c r="L66" s="62"/>
      <c r="M66" s="63"/>
      <c r="N66" s="51"/>
      <c r="O66" s="51"/>
      <c r="P66" s="51"/>
      <c r="R66" s="61"/>
      <c r="S66" s="62"/>
      <c r="T66" s="62"/>
      <c r="U66" s="63"/>
      <c r="V66" s="94"/>
      <c r="W66" s="95"/>
      <c r="X66" s="96">
        <f>Y65+Z65+X65</f>
        <v>73</v>
      </c>
      <c r="Y66" s="96"/>
      <c r="Z66" s="97"/>
      <c r="AA66" s="61"/>
      <c r="AB66" s="62"/>
      <c r="AC66" s="62"/>
      <c r="AD66" s="63"/>
      <c r="AV66" s="61"/>
      <c r="AW66" s="62"/>
      <c r="AX66" s="62"/>
      <c r="AY66" s="63"/>
      <c r="AZ66" s="94"/>
      <c r="BA66" s="95"/>
      <c r="BB66" s="96">
        <f>BC65+BD65+BB65</f>
        <v>96</v>
      </c>
      <c r="BC66" s="96"/>
      <c r="BD66" s="97"/>
      <c r="BE66" s="61"/>
      <c r="BF66" s="62"/>
      <c r="BG66" s="62"/>
      <c r="BH66" s="63"/>
    </row>
  </sheetData>
  <mergeCells count="132">
    <mergeCell ref="AV63:AY66"/>
    <mergeCell ref="AZ63:BA66"/>
    <mergeCell ref="BE63:BH66"/>
    <mergeCell ref="G66:I66"/>
    <mergeCell ref="X66:Z66"/>
    <mergeCell ref="BB66:BD66"/>
    <mergeCell ref="A63:D66"/>
    <mergeCell ref="E63:F66"/>
    <mergeCell ref="J63:M66"/>
    <mergeCell ref="R63:U66"/>
    <mergeCell ref="V63:W66"/>
    <mergeCell ref="AA63:AD66"/>
    <mergeCell ref="AV58:AY59"/>
    <mergeCell ref="AZ58:BD62"/>
    <mergeCell ref="BH58:BH60"/>
    <mergeCell ref="A60:A62"/>
    <mergeCell ref="R60:R62"/>
    <mergeCell ref="AV60:AV62"/>
    <mergeCell ref="J61:M62"/>
    <mergeCell ref="AA61:AD62"/>
    <mergeCell ref="BE61:BH62"/>
    <mergeCell ref="A58:D59"/>
    <mergeCell ref="E58:I62"/>
    <mergeCell ref="M58:M60"/>
    <mergeCell ref="R58:U59"/>
    <mergeCell ref="V58:Z62"/>
    <mergeCell ref="AD58:AD60"/>
    <mergeCell ref="Y54:Z57"/>
    <mergeCell ref="AA54:AD57"/>
    <mergeCell ref="AV54:AY54"/>
    <mergeCell ref="AZ54:BB54"/>
    <mergeCell ref="BC54:BD57"/>
    <mergeCell ref="BE54:BH57"/>
    <mergeCell ref="AV55:AY56"/>
    <mergeCell ref="AV57:AY57"/>
    <mergeCell ref="A54:D54"/>
    <mergeCell ref="E54:G54"/>
    <mergeCell ref="H54:I57"/>
    <mergeCell ref="J54:M57"/>
    <mergeCell ref="R54:U54"/>
    <mergeCell ref="V54:X54"/>
    <mergeCell ref="A55:D56"/>
    <mergeCell ref="R55:U56"/>
    <mergeCell ref="A57:D57"/>
    <mergeCell ref="R57:U57"/>
    <mergeCell ref="AV41:AY42"/>
    <mergeCell ref="AZ41:BD45"/>
    <mergeCell ref="BH41:BH43"/>
    <mergeCell ref="AV43:AV45"/>
    <mergeCell ref="BE44:BH45"/>
    <mergeCell ref="AV46:AY49"/>
    <mergeCell ref="AZ46:BA49"/>
    <mergeCell ref="BE46:BH49"/>
    <mergeCell ref="BB49:BD49"/>
    <mergeCell ref="AV37:AY37"/>
    <mergeCell ref="AZ37:BB37"/>
    <mergeCell ref="BC37:BD40"/>
    <mergeCell ref="BE37:BH40"/>
    <mergeCell ref="AV38:AY39"/>
    <mergeCell ref="AV40:AY40"/>
    <mergeCell ref="R31:U34"/>
    <mergeCell ref="V31:W34"/>
    <mergeCell ref="AA31:AD34"/>
    <mergeCell ref="AV31:AY34"/>
    <mergeCell ref="AZ31:BA34"/>
    <mergeCell ref="BE31:BH34"/>
    <mergeCell ref="X34:Z34"/>
    <mergeCell ref="BB34:BD34"/>
    <mergeCell ref="R26:U27"/>
    <mergeCell ref="V26:Z30"/>
    <mergeCell ref="AD26:AD28"/>
    <mergeCell ref="AV26:AY27"/>
    <mergeCell ref="AZ26:BD30"/>
    <mergeCell ref="BH26:BH28"/>
    <mergeCell ref="R28:R30"/>
    <mergeCell ref="AV28:AV30"/>
    <mergeCell ref="AA29:AD30"/>
    <mergeCell ref="BE29:BH30"/>
    <mergeCell ref="BC22:BD25"/>
    <mergeCell ref="BE22:BH25"/>
    <mergeCell ref="R23:U24"/>
    <mergeCell ref="AV23:AY24"/>
    <mergeCell ref="R25:U25"/>
    <mergeCell ref="AV25:AY25"/>
    <mergeCell ref="AZ16:BA19"/>
    <mergeCell ref="X19:Z19"/>
    <mergeCell ref="AM19:AO19"/>
    <mergeCell ref="BB19:BD19"/>
    <mergeCell ref="R22:U22"/>
    <mergeCell ref="V22:X22"/>
    <mergeCell ref="Y22:Z25"/>
    <mergeCell ref="AA22:AD25"/>
    <mergeCell ref="AV22:AY22"/>
    <mergeCell ref="AZ22:BB22"/>
    <mergeCell ref="R16:U19"/>
    <mergeCell ref="V16:W19"/>
    <mergeCell ref="AA16:AD19"/>
    <mergeCell ref="AG16:AJ19"/>
    <mergeCell ref="AK16:AL19"/>
    <mergeCell ref="AP16:AS19"/>
    <mergeCell ref="BH11:BH13"/>
    <mergeCell ref="R13:R15"/>
    <mergeCell ref="AG13:AG15"/>
    <mergeCell ref="AV13:AV15"/>
    <mergeCell ref="AA14:AD15"/>
    <mergeCell ref="AP14:AS15"/>
    <mergeCell ref="BE14:BH15"/>
    <mergeCell ref="AV10:AY10"/>
    <mergeCell ref="R11:U12"/>
    <mergeCell ref="V11:Z15"/>
    <mergeCell ref="AD11:AD13"/>
    <mergeCell ref="AG11:AJ12"/>
    <mergeCell ref="AK11:AO15"/>
    <mergeCell ref="AS11:AS13"/>
    <mergeCell ref="AV11:AY12"/>
    <mergeCell ref="AN7:AO10"/>
    <mergeCell ref="AP7:AS10"/>
    <mergeCell ref="AV7:AY7"/>
    <mergeCell ref="AZ7:BB7"/>
    <mergeCell ref="BC7:BD10"/>
    <mergeCell ref="R8:U9"/>
    <mergeCell ref="AG8:AJ9"/>
    <mergeCell ref="AV8:AY9"/>
    <mergeCell ref="R10:U10"/>
    <mergeCell ref="AG10:AJ10"/>
    <mergeCell ref="R7:U7"/>
    <mergeCell ref="V7:X7"/>
    <mergeCell ref="Y7:Z10"/>
    <mergeCell ref="AA7:AD10"/>
    <mergeCell ref="AG7:AJ7"/>
    <mergeCell ref="AK7:AM7"/>
    <mergeCell ref="AZ11:BD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HMD</vt:lpstr>
      <vt:lpstr>AUTO-AM</vt:lpstr>
      <vt:lpstr>AUTO-PM</vt:lpstr>
      <vt:lpstr>AUTO-ATIP</vt:lpstr>
      <vt:lpstr>BUS-AM</vt:lpstr>
      <vt:lpstr>BUS-PM</vt:lpstr>
      <vt:lpstr>BUS-ATIP</vt:lpstr>
      <vt:lpstr>CAMIÓN-AM </vt:lpstr>
      <vt:lpstr>CAMIÓN-PM  </vt:lpstr>
      <vt:lpstr>CAMIÓN-ATIP</vt:lpstr>
      <vt:lpstr>MOTOS-AM </vt:lpstr>
      <vt:lpstr>MOTOS-PM</vt:lpstr>
      <vt:lpstr>MOTOS-ATIP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2022-05-10T15:09:19Z</dcterms:created>
  <dcterms:modified xsi:type="dcterms:W3CDTF">2022-05-12T06:25:41Z</dcterms:modified>
</cp:coreProperties>
</file>